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0" windowWidth="19440" windowHeight="10860" activeTab="1"/>
  </bookViews>
  <sheets>
    <sheet name="19T4" sheetId="5" r:id="rId1"/>
    <sheet name="20T4" sheetId="7" r:id="rId2"/>
  </sheets>
  <definedNames>
    <definedName name="_xlnm._FilterDatabase" localSheetId="0" hidden="1">'19T4'!$B$21:$E$30</definedName>
    <definedName name="_xlnm._FilterDatabase" localSheetId="1" hidden="1">'20T4'!$A$8:$H$175</definedName>
    <definedName name="_xlnm.Print_Titles" localSheetId="1">'20T4'!$8:$8</definedName>
  </definedNames>
  <calcPr calcId="145621"/>
</workbook>
</file>

<file path=xl/calcChain.xml><?xml version="1.0" encoding="utf-8"?>
<calcChain xmlns="http://schemas.openxmlformats.org/spreadsheetml/2006/main">
  <c r="F175" i="7" l="1"/>
  <c r="F173" i="7"/>
  <c r="F171" i="7"/>
  <c r="F169" i="7"/>
  <c r="F167" i="7"/>
  <c r="F164" i="7"/>
  <c r="F160" i="7"/>
  <c r="F157" i="7"/>
  <c r="F154" i="7"/>
  <c r="F155" i="7"/>
  <c r="F152" i="7"/>
  <c r="F150" i="7"/>
  <c r="F148" i="7"/>
  <c r="F146" i="7"/>
  <c r="F144" i="7"/>
  <c r="F142" i="7"/>
  <c r="F140" i="7"/>
  <c r="F136" i="7"/>
  <c r="F129" i="7"/>
  <c r="F122" i="7"/>
  <c r="F115" i="7"/>
  <c r="F108" i="7"/>
  <c r="F101" i="7"/>
  <c r="F98" i="7"/>
  <c r="F91" i="7"/>
  <c r="F87" i="7"/>
  <c r="F80" i="7"/>
  <c r="F71" i="7"/>
  <c r="F67" i="7"/>
  <c r="F63" i="7"/>
  <c r="F59" i="7"/>
  <c r="F56" i="7"/>
  <c r="F53" i="7"/>
  <c r="F50" i="7"/>
  <c r="F47" i="7"/>
  <c r="F44" i="7"/>
  <c r="F42" i="7"/>
  <c r="F43" i="7"/>
  <c r="F41" i="7"/>
  <c r="F40" i="7"/>
  <c r="F39" i="7"/>
  <c r="F36" i="7"/>
  <c r="F33" i="7"/>
  <c r="F29" i="7"/>
  <c r="F25" i="7" l="1"/>
  <c r="F22" i="7"/>
  <c r="F19" i="7"/>
  <c r="F17" i="7"/>
  <c r="F15" i="7"/>
  <c r="F13" i="7"/>
  <c r="F11" i="7"/>
  <c r="F9" i="7"/>
  <c r="F132" i="5" l="1"/>
  <c r="F130" i="5"/>
  <c r="F128" i="5"/>
  <c r="F126" i="5"/>
  <c r="F124" i="5"/>
  <c r="F123" i="5"/>
  <c r="F121" i="5"/>
  <c r="F120" i="5"/>
  <c r="F118" i="5"/>
  <c r="F114" i="5"/>
  <c r="F108" i="5"/>
  <c r="F112" i="5"/>
  <c r="F102" i="5"/>
  <c r="F96" i="5"/>
  <c r="F90" i="5"/>
  <c r="F85" i="5"/>
  <c r="F81" i="5"/>
  <c r="F77" i="5"/>
  <c r="F74" i="5"/>
  <c r="F68" i="5"/>
  <c r="F65" i="5"/>
  <c r="F62" i="5"/>
  <c r="F57" i="5"/>
  <c r="F53" i="5"/>
  <c r="F49" i="5"/>
  <c r="F45" i="5"/>
  <c r="F41" i="5"/>
  <c r="F38" i="5" l="1"/>
  <c r="F34" i="5"/>
  <c r="F30" i="5"/>
  <c r="F27" i="5"/>
  <c r="F25" i="5"/>
  <c r="F23" i="5"/>
  <c r="F21" i="5"/>
  <c r="F18" i="5"/>
  <c r="F16" i="5"/>
  <c r="F14" i="5"/>
  <c r="F12" i="5"/>
  <c r="F9" i="5"/>
</calcChain>
</file>

<file path=xl/sharedStrings.xml><?xml version="1.0" encoding="utf-8"?>
<sst xmlns="http://schemas.openxmlformats.org/spreadsheetml/2006/main" count="646" uniqueCount="177">
  <si>
    <t>STT</t>
  </si>
  <si>
    <t>19T4-ANM1</t>
  </si>
  <si>
    <t>19T4-CCK1</t>
  </si>
  <si>
    <t>19T4-CĐT1</t>
  </si>
  <si>
    <t>19T4-CKC1</t>
  </si>
  <si>
    <t>19T4-CKC2</t>
  </si>
  <si>
    <t>19T4-CMT2</t>
  </si>
  <si>
    <t>19T4-CNM1</t>
  </si>
  <si>
    <t>19T4-CNÔ1</t>
  </si>
  <si>
    <t>19T4-CNÔ2</t>
  </si>
  <si>
    <t>19T4-CNÔ3</t>
  </si>
  <si>
    <t>19T4-ĐCN1</t>
  </si>
  <si>
    <t>19T4-KML1</t>
  </si>
  <si>
    <t>19T4-KTD1</t>
  </si>
  <si>
    <t>19T4-KTD2</t>
  </si>
  <si>
    <t>19T4-KXD1</t>
  </si>
  <si>
    <t>19T4-LĐL1</t>
  </si>
  <si>
    <t>19T4-LGT1</t>
  </si>
  <si>
    <t>19T4-LTM2</t>
  </si>
  <si>
    <t>19T4-NNA1</t>
  </si>
  <si>
    <t>19T4-NNA3</t>
  </si>
  <si>
    <t>19T4-QTD1</t>
  </si>
  <si>
    <t>19T4-QTM1</t>
  </si>
  <si>
    <t>19T4-TKĐ1</t>
  </si>
  <si>
    <t>19T4-TKĐ2</t>
  </si>
  <si>
    <t>19T4-TMĐ1</t>
  </si>
  <si>
    <t>Giáo dục thể chất</t>
  </si>
  <si>
    <t>20T4-ANM1</t>
  </si>
  <si>
    <t>20T4-CCK1</t>
  </si>
  <si>
    <t>20T4-CCK2</t>
  </si>
  <si>
    <t>20T4-CĐT1</t>
  </si>
  <si>
    <t>20T4-CĐT2</t>
  </si>
  <si>
    <t>20T4-CKC1</t>
  </si>
  <si>
    <t>20T4-CKC2</t>
  </si>
  <si>
    <t>20T4-CKL1</t>
  </si>
  <si>
    <t>20T4-CMT1</t>
  </si>
  <si>
    <t>20T4-CMT2</t>
  </si>
  <si>
    <t>20T4-CNL1</t>
  </si>
  <si>
    <t>20T4-CNM1</t>
  </si>
  <si>
    <t>20T4-CNÔ1</t>
  </si>
  <si>
    <t>20T4-CNÔ2</t>
  </si>
  <si>
    <t>20T4-CNÔ3</t>
  </si>
  <si>
    <t>20T4-CNÔ4</t>
  </si>
  <si>
    <t>20T4-CNÔ5</t>
  </si>
  <si>
    <t>20T4-ĐCN1</t>
  </si>
  <si>
    <t>20T4-ĐCN2</t>
  </si>
  <si>
    <t>20T4-ĐĐT1</t>
  </si>
  <si>
    <t>20T4-ĐHĐ1</t>
  </si>
  <si>
    <t>20T4-KLB1</t>
  </si>
  <si>
    <t>20T4-KML1</t>
  </si>
  <si>
    <t>20T4-KTD1</t>
  </si>
  <si>
    <t>20T4-KTD2</t>
  </si>
  <si>
    <t>20T4-KXD1</t>
  </si>
  <si>
    <t>20T4-LĐL1</t>
  </si>
  <si>
    <t>20T4-LGT1</t>
  </si>
  <si>
    <t>20T4-LTM1</t>
  </si>
  <si>
    <t>20T4-LTM2</t>
  </si>
  <si>
    <t>20T4-NNA1</t>
  </si>
  <si>
    <t>20T4-NNA2</t>
  </si>
  <si>
    <t>20T4-NNA3</t>
  </si>
  <si>
    <t>20T4-QDL1</t>
  </si>
  <si>
    <t>20T4-QKS1</t>
  </si>
  <si>
    <t>20T4-QLH1</t>
  </si>
  <si>
    <t>20T4-QNH1</t>
  </si>
  <si>
    <t>20T4-QTD1</t>
  </si>
  <si>
    <t>20T4-QTD2</t>
  </si>
  <si>
    <t>20T4-QTM1</t>
  </si>
  <si>
    <t>20T4-QTM2</t>
  </si>
  <si>
    <t>20T4-TCD1</t>
  </si>
  <si>
    <t>20T4-TĐH1</t>
  </si>
  <si>
    <t>20T4-THU1</t>
  </si>
  <si>
    <t>20T4-TKĐ1</t>
  </si>
  <si>
    <t>20T4-TKĐ2</t>
  </si>
  <si>
    <t>20T4-TKĐ3</t>
  </si>
  <si>
    <t>Tin học</t>
  </si>
  <si>
    <t>20T4-TKW1</t>
  </si>
  <si>
    <t>20T4-TMĐ1</t>
  </si>
  <si>
    <t>20T4-VSL1</t>
  </si>
  <si>
    <t>20T4-VSL2</t>
  </si>
  <si>
    <t>1</t>
  </si>
  <si>
    <t>2</t>
  </si>
  <si>
    <t>Thiết kế giao diện web với Photoshop</t>
  </si>
  <si>
    <t>Thiết kế đồ họa với Illustrator</t>
  </si>
  <si>
    <t>Phần cứng máy tính</t>
  </si>
  <si>
    <t>Giáo dục Quốc phòng và An ninh</t>
  </si>
  <si>
    <t>Thực hành Công nghệ may cơ bản</t>
  </si>
  <si>
    <t>Hệ quản trị cơ sở dữ liệu</t>
  </si>
  <si>
    <t>Thực hành Trang bị điện</t>
  </si>
  <si>
    <t>Thiết kế web nâng cao</t>
  </si>
  <si>
    <t>Xử lý âm thanh</t>
  </si>
  <si>
    <t>Kỹ thuật hack</t>
  </si>
  <si>
    <t>Thiết lập hệ thống mạng</t>
  </si>
  <si>
    <t>Thực hành điện tử cơ bản</t>
  </si>
  <si>
    <t>Thực hành Phay cơ bản</t>
  </si>
  <si>
    <t>Sửa chữa máy tính</t>
  </si>
  <si>
    <t>19T4-CMT1</t>
  </si>
  <si>
    <t>May trang phục 2</t>
  </si>
  <si>
    <t>Thực hành Điện Ôtô 1</t>
  </si>
  <si>
    <t>19T4-CNÔ4</t>
  </si>
  <si>
    <t>19T4-CNÔ5</t>
  </si>
  <si>
    <t>19T4-ĐCN2</t>
  </si>
  <si>
    <t>19T4-ĐĐT1</t>
  </si>
  <si>
    <t>19T4-ĐĐT2</t>
  </si>
  <si>
    <t>Lập trình hướng đối tượng</t>
  </si>
  <si>
    <t>19T4-LTM1</t>
  </si>
  <si>
    <t>19T4-NNA2</t>
  </si>
  <si>
    <t>Đồ án quản trị mạng</t>
  </si>
  <si>
    <t>19T4-THU1</t>
  </si>
  <si>
    <t>Photoshop nâng cao</t>
  </si>
  <si>
    <t>Quay phim - chụp ảnh KTS</t>
  </si>
  <si>
    <t>Ý tưởng sáng tạo</t>
  </si>
  <si>
    <t>19T4-TKW1</t>
  </si>
  <si>
    <t>Lập trình Windows</t>
  </si>
  <si>
    <t>Mạng máy tính và Internet</t>
  </si>
  <si>
    <t>19T4-VSL1</t>
  </si>
  <si>
    <t>19T4-VSL2</t>
  </si>
  <si>
    <t>Thực hành Điện cơ bản</t>
  </si>
  <si>
    <t>Thực hành chế biến bánh mì</t>
  </si>
  <si>
    <t>Thực hành trắc địa</t>
  </si>
  <si>
    <t>Kỹ thuật lập trình 1</t>
  </si>
  <si>
    <t>Thiết bị và bảo trì may công nghiệp</t>
  </si>
  <si>
    <t>Thực hành Động cơ xăng</t>
  </si>
  <si>
    <t>Mỹ thuật cơ bản</t>
  </si>
  <si>
    <t>Phần cứng và mạng máy tính</t>
  </si>
  <si>
    <t>Xử lý ảnh với Photoshop</t>
  </si>
  <si>
    <t>Lớp</t>
  </si>
  <si>
    <t>Môn</t>
  </si>
  <si>
    <t>Ghi chú</t>
  </si>
  <si>
    <t>Nhóm</t>
  </si>
  <si>
    <t>THỐNG KÊ SỐ TIẾT THỰC HÀNH CHƯA DẠY - KHÓA 20T4</t>
  </si>
  <si>
    <t>Tổng số
 tiết/lớp</t>
  </si>
  <si>
    <t>Học kỳ 2 - Năm học 2020 - 2021</t>
  </si>
  <si>
    <t>ghép 20T4-ĐCN1</t>
  </si>
  <si>
    <t>ghép 20T4-ĐĐT1</t>
  </si>
  <si>
    <t>Ghép 20T4-CNÔ1</t>
  </si>
  <si>
    <t>Ghép 20T4-CKL1</t>
  </si>
  <si>
    <t>Ghép 20T4-KML1</t>
  </si>
  <si>
    <t>Ghép 20T4-QTD1</t>
  </si>
  <si>
    <t>ghép 20T4-VSL1</t>
  </si>
  <si>
    <t>ghép 20T4-CCK1</t>
  </si>
  <si>
    <t>ghép 20T4-CKC1</t>
  </si>
  <si>
    <t>ghép 20T4-CNÔ2</t>
  </si>
  <si>
    <t>ghép 20T4-CNÔ4</t>
  </si>
  <si>
    <t>ghép 20T4-ĐHĐ1</t>
  </si>
  <si>
    <t>ghép 20T4-LTM2</t>
  </si>
  <si>
    <t>ghép 20T4-TKĐ1</t>
  </si>
  <si>
    <t>ghép 20T4-TKĐ3</t>
  </si>
  <si>
    <t>ghép 20T4-CĐT1</t>
  </si>
  <si>
    <t>ghép 20T4-CNM1</t>
  </si>
  <si>
    <t>ghép 20T4-KTD1</t>
  </si>
  <si>
    <t>Ghép 20T4-KTD2</t>
  </si>
  <si>
    <t>Ghép 20T4-QKS1</t>
  </si>
  <si>
    <t>Ghép 20T4-QNH1</t>
  </si>
  <si>
    <t>ghép 20T4-QTD2</t>
  </si>
  <si>
    <t>ghép 20T4-NNA1</t>
  </si>
  <si>
    <t>Lý thuyết do đổ bù 
nhầm 2 tiết TH</t>
  </si>
  <si>
    <t>Số tiết
 TH 
chưa dạy</t>
  </si>
  <si>
    <t>THỐNG KÊ SỐ TIẾT THỰC HÀNH CHƯA DẠY - KHÓA 19T4</t>
  </si>
  <si>
    <t>ghép 19T4-ĐCN1</t>
  </si>
  <si>
    <t>ghép 19T4-ĐĐT1</t>
  </si>
  <si>
    <t>ghép 19T4-VSL1</t>
  </si>
  <si>
    <t>19T4-ANM2</t>
  </si>
  <si>
    <t>ghép 19T4-ANM1</t>
  </si>
  <si>
    <t>19T4-TCD1</t>
  </si>
  <si>
    <t>TH chế biến bánh mì: 60 tiết không xếp lịch do học chung lớp bánh mì - có đề nghị duyệt BGH) - chỉ còn lại 18/ nhóm tiết chưa dạy</t>
  </si>
  <si>
    <t>Đã xếp TKB học từ 21/2/2022</t>
  </si>
  <si>
    <t>Đã xếp TKB học từ 21/2/202</t>
  </si>
  <si>
    <t>Đã xếp TKB học từ 14/2/2022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</si>
  <si>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</si>
  <si>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</si>
  <si>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</si>
  <si>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</si>
  <si>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</si>
  <si>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Số tiết TH 
chưa dạy</t>
  </si>
  <si>
    <t>Thực hành trang bị điện hệ thống nhiệt lạnh</t>
  </si>
  <si>
    <t xml:space="preserve">ghép 20T4-QTM2, </t>
  </si>
  <si>
    <r>
      <t xml:space="preserve">Ghi chú
</t>
    </r>
    <r>
      <rPr>
        <i/>
        <sz val="11"/>
        <color theme="1"/>
        <rFont val="Times New Roman"/>
        <family val="1"/>
      </rPr>
      <t>(Các môn học GDQP-AN, GDTC xếp TKB từ ngày 07/3/2022 đến 20/3/2022)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</si>
</sst>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ahoma"/>
      <family val="2"/>
    </font>
    <font>
      <b/>
      <u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3">
    <xf numFmtId="0" fontId="0" fillId="0" borderId="0"/>
    <xf numFmtId="0" fontId="8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12" borderId="5" applyNumberFormat="0" applyAlignment="0" applyProtection="0"/>
    <xf numFmtId="0" fontId="12" fillId="17" borderId="6" applyNumberFormat="0" applyAlignment="0" applyProtection="0"/>
    <xf numFmtId="0" fontId="13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5" applyNumberFormat="0" applyAlignment="0" applyProtection="0"/>
    <xf numFmtId="0" fontId="19" fillId="0" borderId="10" applyNumberFormat="0" applyFill="0" applyAlignment="0" applyProtection="0"/>
    <xf numFmtId="0" fontId="20" fillId="13" borderId="0" applyNumberFormat="0" applyBorder="0" applyAlignment="0" applyProtection="0"/>
    <xf numFmtId="0" fontId="8" fillId="8" borderId="11" applyNumberFormat="0" applyFont="0" applyAlignment="0" applyProtection="0"/>
    <xf numFmtId="0" fontId="21" fillId="12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21" borderId="3" xfId="1" applyNumberFormat="1" applyFont="1" applyFill="1" applyBorder="1" applyAlignment="1">
      <alignment horizontal="center" vertical="center" wrapText="1"/>
    </xf>
    <xf numFmtId="0" fontId="5" fillId="21" borderId="2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0" applyFont="1"/>
    <xf numFmtId="0" fontId="27" fillId="0" borderId="0" xfId="0" applyFont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 indent="2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222279</xdr:colOff>
      <xdr:row>3</xdr:row>
      <xdr:rowOff>0</xdr:rowOff>
    </xdr:from>
    <xdr:to>
      <xdr:col>2</xdr:col>
      <xdr:colOff>1103341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452592" y="595313"/>
          <a:ext cx="88106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zoomScale="120" zoomScaleNormal="120" workbookViewId="0">
      <selection sqref="A1:XFD3"/>
    </sheetView>
  </sheetViews>
  <sheetFormatPr defaultRowHeight="15" x14ac:dyDescent="0.25"/>
  <cols>
    <col min="1" max="1" width="5.140625" style="5" customWidth="1"/>
    <col min="2" max="2" width="13.28515625" style="7" customWidth="1"/>
    <col min="3" max="3" width="39.5703125" style="4" customWidth="1"/>
    <col min="4" max="4" width="6.5703125" style="5" customWidth="1"/>
    <col min="5" max="5" width="13.140625" style="5" customWidth="1"/>
    <col min="6" max="6" width="9.140625" style="4"/>
    <col min="7" max="7" width="28.5703125" style="4" customWidth="1"/>
    <col min="8" max="16384" width="9.140625" style="4"/>
  </cols>
  <sheetData>
    <row r="1" spans="1:10" s="72" customFormat="1" ht="15.75" customHeight="1" x14ac:dyDescent="0.25">
      <c r="A1" s="71" t="s">
        <v>168</v>
      </c>
      <c r="B1" s="71"/>
      <c r="C1" s="71"/>
      <c r="D1" s="80" t="s">
        <v>169</v>
      </c>
      <c r="J1" s="4"/>
    </row>
    <row r="2" spans="1:10" s="72" customFormat="1" ht="15.75" customHeight="1" x14ac:dyDescent="0.25">
      <c r="A2" s="73" t="s">
        <v>170</v>
      </c>
      <c r="B2" s="73"/>
      <c r="C2" s="73"/>
      <c r="D2" s="77"/>
      <c r="E2" s="81" t="s">
        <v>171</v>
      </c>
      <c r="J2" s="4"/>
    </row>
    <row r="3" spans="1:10" s="72" customFormat="1" ht="15.75" customHeight="1" x14ac:dyDescent="0.25">
      <c r="A3" s="73" t="s">
        <v>172</v>
      </c>
      <c r="B3" s="73"/>
      <c r="C3" s="73"/>
      <c r="D3" s="76"/>
      <c r="E3" s="74"/>
      <c r="F3" s="74"/>
      <c r="G3" s="75"/>
      <c r="H3" s="74"/>
      <c r="I3" s="74"/>
      <c r="J3" s="4"/>
    </row>
    <row r="4" spans="1:10" s="72" customFormat="1" ht="15.75" customHeight="1" x14ac:dyDescent="0.25">
      <c r="A4" s="76"/>
      <c r="B4" s="76"/>
      <c r="C4" s="76"/>
      <c r="D4" s="76"/>
      <c r="E4" s="74"/>
      <c r="F4" s="74"/>
      <c r="G4" s="75"/>
      <c r="H4" s="74"/>
      <c r="I4" s="74"/>
      <c r="J4" s="4"/>
    </row>
    <row r="5" spans="1:10" ht="23.25" customHeight="1" x14ac:dyDescent="0.25">
      <c r="A5" s="49" t="s">
        <v>157</v>
      </c>
      <c r="B5" s="49"/>
      <c r="C5" s="49"/>
      <c r="D5" s="49"/>
      <c r="E5" s="49"/>
      <c r="F5" s="49"/>
      <c r="G5" s="49"/>
    </row>
    <row r="6" spans="1:10" ht="19.5" x14ac:dyDescent="0.25">
      <c r="A6" s="49" t="s">
        <v>131</v>
      </c>
      <c r="B6" s="49"/>
      <c r="C6" s="49"/>
      <c r="D6" s="49"/>
      <c r="E6" s="49"/>
      <c r="F6" s="49"/>
      <c r="G6" s="49"/>
    </row>
    <row r="7" spans="1:10" ht="7.5" customHeight="1" x14ac:dyDescent="0.25">
      <c r="F7" s="5"/>
    </row>
    <row r="8" spans="1:10" s="7" customFormat="1" ht="33.75" customHeight="1" x14ac:dyDescent="0.25">
      <c r="A8" s="6" t="s">
        <v>0</v>
      </c>
      <c r="B8" s="6" t="s">
        <v>125</v>
      </c>
      <c r="C8" s="6" t="s">
        <v>126</v>
      </c>
      <c r="D8" s="6" t="s">
        <v>128</v>
      </c>
      <c r="E8" s="19" t="s">
        <v>173</v>
      </c>
      <c r="F8" s="19" t="s">
        <v>130</v>
      </c>
      <c r="G8" s="6" t="s">
        <v>127</v>
      </c>
    </row>
    <row r="9" spans="1:10" ht="20.25" customHeight="1" x14ac:dyDescent="0.25">
      <c r="A9" s="53">
        <v>1</v>
      </c>
      <c r="B9" s="50" t="s">
        <v>3</v>
      </c>
      <c r="C9" s="24" t="s">
        <v>92</v>
      </c>
      <c r="D9" s="78"/>
      <c r="E9" s="30">
        <v>25</v>
      </c>
      <c r="F9" s="46">
        <f>SUM(E9:E11)</f>
        <v>82</v>
      </c>
      <c r="G9" s="8"/>
    </row>
    <row r="10" spans="1:10" ht="18.75" customHeight="1" x14ac:dyDescent="0.25">
      <c r="A10" s="54"/>
      <c r="B10" s="51"/>
      <c r="C10" s="24" t="s">
        <v>87</v>
      </c>
      <c r="D10" s="78"/>
      <c r="E10" s="30">
        <v>42</v>
      </c>
      <c r="F10" s="47"/>
      <c r="G10" s="8"/>
    </row>
    <row r="11" spans="1:10" ht="18.75" customHeight="1" x14ac:dyDescent="0.25">
      <c r="A11" s="55"/>
      <c r="B11" s="52"/>
      <c r="C11" s="24" t="s">
        <v>74</v>
      </c>
      <c r="D11" s="78"/>
      <c r="E11" s="30">
        <v>15</v>
      </c>
      <c r="F11" s="48"/>
      <c r="G11" s="8"/>
    </row>
    <row r="12" spans="1:10" ht="18.75" customHeight="1" x14ac:dyDescent="0.25">
      <c r="A12" s="53">
        <v>2</v>
      </c>
      <c r="B12" s="50" t="s">
        <v>11</v>
      </c>
      <c r="C12" s="24" t="s">
        <v>92</v>
      </c>
      <c r="D12" s="78"/>
      <c r="E12" s="30">
        <v>20</v>
      </c>
      <c r="F12" s="46">
        <f>SUM(E12:E13)</f>
        <v>34</v>
      </c>
      <c r="G12" s="8"/>
    </row>
    <row r="13" spans="1:10" s="7" customFormat="1" ht="18.75" customHeight="1" x14ac:dyDescent="0.25">
      <c r="A13" s="55"/>
      <c r="B13" s="52"/>
      <c r="C13" s="24" t="s">
        <v>74</v>
      </c>
      <c r="D13" s="78" t="s">
        <v>79</v>
      </c>
      <c r="E13" s="30">
        <v>14</v>
      </c>
      <c r="F13" s="48"/>
      <c r="G13" s="6"/>
    </row>
    <row r="14" spans="1:10" ht="18.75" customHeight="1" x14ac:dyDescent="0.25">
      <c r="A14" s="53">
        <v>3</v>
      </c>
      <c r="B14" s="50" t="s">
        <v>100</v>
      </c>
      <c r="C14" s="24" t="s">
        <v>92</v>
      </c>
      <c r="D14" s="78"/>
      <c r="E14" s="30">
        <v>30</v>
      </c>
      <c r="F14" s="46">
        <f>SUM(E14:E15)</f>
        <v>47</v>
      </c>
      <c r="G14" s="8"/>
    </row>
    <row r="15" spans="1:10" ht="18.75" customHeight="1" x14ac:dyDescent="0.25">
      <c r="A15" s="55"/>
      <c r="B15" s="52"/>
      <c r="C15" s="24" t="s">
        <v>74</v>
      </c>
      <c r="D15" s="78" t="s">
        <v>80</v>
      </c>
      <c r="E15" s="30">
        <v>17</v>
      </c>
      <c r="F15" s="48"/>
      <c r="G15" s="12" t="s">
        <v>158</v>
      </c>
    </row>
    <row r="16" spans="1:10" ht="18.75" customHeight="1" x14ac:dyDescent="0.25">
      <c r="A16" s="53">
        <v>4</v>
      </c>
      <c r="B16" s="50" t="s">
        <v>101</v>
      </c>
      <c r="C16" s="24" t="s">
        <v>92</v>
      </c>
      <c r="D16" s="78"/>
      <c r="E16" s="30">
        <v>20</v>
      </c>
      <c r="F16" s="46">
        <f>SUM(E16:E17)</f>
        <v>37</v>
      </c>
      <c r="G16" s="8"/>
    </row>
    <row r="17" spans="1:7" ht="18.75" customHeight="1" x14ac:dyDescent="0.25">
      <c r="A17" s="55"/>
      <c r="B17" s="52"/>
      <c r="C17" s="24" t="s">
        <v>74</v>
      </c>
      <c r="D17" s="78" t="s">
        <v>79</v>
      </c>
      <c r="E17" s="30">
        <v>17</v>
      </c>
      <c r="F17" s="48"/>
      <c r="G17" s="8"/>
    </row>
    <row r="18" spans="1:7" ht="18.75" customHeight="1" x14ac:dyDescent="0.25">
      <c r="A18" s="53">
        <v>5</v>
      </c>
      <c r="B18" s="50" t="s">
        <v>102</v>
      </c>
      <c r="C18" s="24" t="s">
        <v>92</v>
      </c>
      <c r="D18" s="78"/>
      <c r="E18" s="30">
        <v>25</v>
      </c>
      <c r="F18" s="46">
        <f>SUM(E18:E19)</f>
        <v>42</v>
      </c>
      <c r="G18" s="8"/>
    </row>
    <row r="19" spans="1:7" ht="21" customHeight="1" x14ac:dyDescent="0.25">
      <c r="A19" s="55"/>
      <c r="B19" s="52"/>
      <c r="C19" s="24" t="s">
        <v>74</v>
      </c>
      <c r="D19" s="78" t="s">
        <v>80</v>
      </c>
      <c r="E19" s="30">
        <v>17</v>
      </c>
      <c r="F19" s="48"/>
      <c r="G19" s="12" t="s">
        <v>159</v>
      </c>
    </row>
    <row r="20" spans="1:7" ht="3.75" customHeight="1" x14ac:dyDescent="0.25">
      <c r="A20" s="33"/>
      <c r="B20" s="34"/>
      <c r="C20" s="23"/>
      <c r="D20" s="35"/>
      <c r="E20" s="35"/>
      <c r="F20" s="36"/>
      <c r="G20" s="37"/>
    </row>
    <row r="21" spans="1:7" ht="23.25" customHeight="1" x14ac:dyDescent="0.25">
      <c r="A21" s="53">
        <v>6</v>
      </c>
      <c r="B21" s="50" t="s">
        <v>12</v>
      </c>
      <c r="C21" s="28" t="s">
        <v>174</v>
      </c>
      <c r="D21" s="78"/>
      <c r="E21" s="30">
        <v>48</v>
      </c>
      <c r="F21" s="46">
        <f>SUM(E21:E22)</f>
        <v>61</v>
      </c>
      <c r="G21" s="8"/>
    </row>
    <row r="22" spans="1:7" ht="23.25" customHeight="1" x14ac:dyDescent="0.25">
      <c r="A22" s="55"/>
      <c r="B22" s="52"/>
      <c r="C22" s="24" t="s">
        <v>74</v>
      </c>
      <c r="D22" s="78"/>
      <c r="E22" s="30">
        <v>13</v>
      </c>
      <c r="F22" s="48"/>
      <c r="G22" s="8"/>
    </row>
    <row r="23" spans="1:7" ht="21" customHeight="1" x14ac:dyDescent="0.25">
      <c r="A23" s="53">
        <v>7</v>
      </c>
      <c r="B23" s="50" t="s">
        <v>16</v>
      </c>
      <c r="C23" s="28" t="s">
        <v>174</v>
      </c>
      <c r="D23" s="78"/>
      <c r="E23" s="30">
        <v>48</v>
      </c>
      <c r="F23" s="46">
        <f>SUM(E23:E24)</f>
        <v>63</v>
      </c>
      <c r="G23" s="8"/>
    </row>
    <row r="24" spans="1:7" ht="18.75" customHeight="1" x14ac:dyDescent="0.25">
      <c r="A24" s="55"/>
      <c r="B24" s="52"/>
      <c r="C24" s="24" t="s">
        <v>74</v>
      </c>
      <c r="D24" s="78"/>
      <c r="E24" s="30">
        <v>15</v>
      </c>
      <c r="F24" s="48"/>
      <c r="G24" s="8"/>
    </row>
    <row r="25" spans="1:7" ht="21" customHeight="1" x14ac:dyDescent="0.25">
      <c r="A25" s="53">
        <v>8</v>
      </c>
      <c r="B25" s="50" t="s">
        <v>114</v>
      </c>
      <c r="C25" s="28" t="s">
        <v>174</v>
      </c>
      <c r="D25" s="78"/>
      <c r="E25" s="30">
        <v>42</v>
      </c>
      <c r="F25" s="46">
        <f>SUM(E25:E26)</f>
        <v>59</v>
      </c>
      <c r="G25" s="8"/>
    </row>
    <row r="26" spans="1:7" ht="18" customHeight="1" x14ac:dyDescent="0.25">
      <c r="A26" s="55"/>
      <c r="B26" s="52"/>
      <c r="C26" s="24" t="s">
        <v>74</v>
      </c>
      <c r="D26" s="78" t="s">
        <v>79</v>
      </c>
      <c r="E26" s="30">
        <v>17</v>
      </c>
      <c r="F26" s="48"/>
      <c r="G26" s="8"/>
    </row>
    <row r="27" spans="1:7" ht="21.75" customHeight="1" x14ac:dyDescent="0.25">
      <c r="A27" s="53">
        <v>9</v>
      </c>
      <c r="B27" s="50" t="s">
        <v>115</v>
      </c>
      <c r="C27" s="28" t="s">
        <v>174</v>
      </c>
      <c r="D27" s="78"/>
      <c r="E27" s="30">
        <v>48</v>
      </c>
      <c r="F27" s="46">
        <f>SUM(E27:E28)</f>
        <v>65</v>
      </c>
      <c r="G27" s="8"/>
    </row>
    <row r="28" spans="1:7" ht="18.75" customHeight="1" x14ac:dyDescent="0.25">
      <c r="A28" s="55"/>
      <c r="B28" s="52"/>
      <c r="C28" s="24" t="s">
        <v>74</v>
      </c>
      <c r="D28" s="78" t="s">
        <v>80</v>
      </c>
      <c r="E28" s="30">
        <v>17</v>
      </c>
      <c r="F28" s="48"/>
      <c r="G28" s="12" t="s">
        <v>160</v>
      </c>
    </row>
    <row r="29" spans="1:7" ht="3" customHeight="1" x14ac:dyDescent="0.25">
      <c r="A29" s="33"/>
      <c r="B29" s="34"/>
      <c r="C29" s="23"/>
      <c r="D29" s="35"/>
      <c r="E29" s="35"/>
      <c r="F29" s="36"/>
      <c r="G29" s="37"/>
    </row>
    <row r="30" spans="1:7" ht="18.75" customHeight="1" x14ac:dyDescent="0.25">
      <c r="A30" s="53">
        <v>10</v>
      </c>
      <c r="B30" s="50" t="s">
        <v>2</v>
      </c>
      <c r="C30" s="12" t="s">
        <v>93</v>
      </c>
      <c r="D30" s="9">
        <v>1</v>
      </c>
      <c r="E30" s="9">
        <v>60</v>
      </c>
      <c r="F30" s="46">
        <f>E30+E32</f>
        <v>83</v>
      </c>
      <c r="G30" s="8"/>
    </row>
    <row r="31" spans="1:7" ht="18.75" customHeight="1" x14ac:dyDescent="0.25">
      <c r="A31" s="54"/>
      <c r="B31" s="51"/>
      <c r="C31" s="12" t="s">
        <v>93</v>
      </c>
      <c r="D31" s="9">
        <v>2</v>
      </c>
      <c r="E31" s="9">
        <v>60</v>
      </c>
      <c r="F31" s="47"/>
      <c r="G31" s="8"/>
    </row>
    <row r="32" spans="1:7" ht="18.75" customHeight="1" x14ac:dyDescent="0.25">
      <c r="A32" s="54"/>
      <c r="B32" s="51"/>
      <c r="C32" s="24" t="s">
        <v>74</v>
      </c>
      <c r="D32" s="78" t="s">
        <v>79</v>
      </c>
      <c r="E32" s="30">
        <v>23</v>
      </c>
      <c r="F32" s="47"/>
      <c r="G32" s="8"/>
    </row>
    <row r="33" spans="1:7" ht="18.75" customHeight="1" x14ac:dyDescent="0.25">
      <c r="A33" s="55"/>
      <c r="B33" s="52"/>
      <c r="C33" s="24" t="s">
        <v>74</v>
      </c>
      <c r="D33" s="78" t="s">
        <v>80</v>
      </c>
      <c r="E33" s="30">
        <v>23</v>
      </c>
      <c r="F33" s="48"/>
      <c r="G33" s="8"/>
    </row>
    <row r="34" spans="1:7" ht="18.75" customHeight="1" x14ac:dyDescent="0.25">
      <c r="A34" s="54">
        <v>11</v>
      </c>
      <c r="B34" s="50" t="s">
        <v>4</v>
      </c>
      <c r="C34" s="24" t="s">
        <v>93</v>
      </c>
      <c r="D34" s="78" t="s">
        <v>79</v>
      </c>
      <c r="E34" s="30">
        <v>12</v>
      </c>
      <c r="F34" s="46">
        <f>E34+E36</f>
        <v>35</v>
      </c>
      <c r="G34" s="8"/>
    </row>
    <row r="35" spans="1:7" ht="18.75" customHeight="1" x14ac:dyDescent="0.25">
      <c r="A35" s="54"/>
      <c r="B35" s="51"/>
      <c r="C35" s="24" t="s">
        <v>93</v>
      </c>
      <c r="D35" s="78" t="s">
        <v>80</v>
      </c>
      <c r="E35" s="30">
        <v>12</v>
      </c>
      <c r="F35" s="47"/>
      <c r="G35" s="8"/>
    </row>
    <row r="36" spans="1:7" ht="18.75" customHeight="1" x14ac:dyDescent="0.25">
      <c r="A36" s="54"/>
      <c r="B36" s="51"/>
      <c r="C36" s="24" t="s">
        <v>74</v>
      </c>
      <c r="D36" s="78" t="s">
        <v>79</v>
      </c>
      <c r="E36" s="30">
        <v>23</v>
      </c>
      <c r="F36" s="47"/>
      <c r="G36" s="8"/>
    </row>
    <row r="37" spans="1:7" ht="18.75" customHeight="1" x14ac:dyDescent="0.25">
      <c r="A37" s="55"/>
      <c r="B37" s="52"/>
      <c r="C37" s="24" t="s">
        <v>74</v>
      </c>
      <c r="D37" s="78" t="s">
        <v>80</v>
      </c>
      <c r="E37" s="30">
        <v>23</v>
      </c>
      <c r="F37" s="48"/>
      <c r="G37" s="8"/>
    </row>
    <row r="38" spans="1:7" ht="18.75" customHeight="1" x14ac:dyDescent="0.25">
      <c r="A38" s="53">
        <v>12</v>
      </c>
      <c r="B38" s="50" t="s">
        <v>5</v>
      </c>
      <c r="C38" s="24" t="s">
        <v>93</v>
      </c>
      <c r="D38" s="78"/>
      <c r="E38" s="30">
        <v>18</v>
      </c>
      <c r="F38" s="46">
        <f>SUM(E38:E39)</f>
        <v>31</v>
      </c>
      <c r="G38" s="8"/>
    </row>
    <row r="39" spans="1:7" ht="18.75" customHeight="1" x14ac:dyDescent="0.25">
      <c r="A39" s="55"/>
      <c r="B39" s="52"/>
      <c r="C39" s="24" t="s">
        <v>74</v>
      </c>
      <c r="D39" s="78"/>
      <c r="E39" s="30">
        <v>13</v>
      </c>
      <c r="F39" s="48"/>
      <c r="G39" s="8"/>
    </row>
    <row r="40" spans="1:7" ht="3.75" customHeight="1" x14ac:dyDescent="0.25">
      <c r="A40" s="33"/>
      <c r="B40" s="34"/>
      <c r="C40" s="23"/>
      <c r="D40" s="35"/>
      <c r="E40" s="35"/>
      <c r="F40" s="36"/>
      <c r="G40" s="37"/>
    </row>
    <row r="41" spans="1:7" ht="18.75" customHeight="1" x14ac:dyDescent="0.25">
      <c r="A41" s="53">
        <v>13</v>
      </c>
      <c r="B41" s="50" t="s">
        <v>8</v>
      </c>
      <c r="C41" s="24" t="s">
        <v>97</v>
      </c>
      <c r="D41" s="78" t="s">
        <v>79</v>
      </c>
      <c r="E41" s="30">
        <v>20</v>
      </c>
      <c r="F41" s="46">
        <f>E41+E43</f>
        <v>37</v>
      </c>
      <c r="G41" s="8"/>
    </row>
    <row r="42" spans="1:7" ht="18.75" customHeight="1" x14ac:dyDescent="0.25">
      <c r="A42" s="54"/>
      <c r="B42" s="51"/>
      <c r="C42" s="24" t="s">
        <v>97</v>
      </c>
      <c r="D42" s="78" t="s">
        <v>80</v>
      </c>
      <c r="E42" s="30">
        <v>20</v>
      </c>
      <c r="F42" s="47"/>
      <c r="G42" s="8"/>
    </row>
    <row r="43" spans="1:7" ht="18.75" customHeight="1" x14ac:dyDescent="0.25">
      <c r="A43" s="54"/>
      <c r="B43" s="51"/>
      <c r="C43" s="24" t="s">
        <v>74</v>
      </c>
      <c r="D43" s="78" t="s">
        <v>79</v>
      </c>
      <c r="E43" s="30">
        <v>17</v>
      </c>
      <c r="F43" s="47"/>
      <c r="G43" s="8"/>
    </row>
    <row r="44" spans="1:7" ht="18.75" customHeight="1" x14ac:dyDescent="0.25">
      <c r="A44" s="55"/>
      <c r="B44" s="52"/>
      <c r="C44" s="24" t="s">
        <v>74</v>
      </c>
      <c r="D44" s="78" t="s">
        <v>80</v>
      </c>
      <c r="E44" s="30">
        <v>17</v>
      </c>
      <c r="F44" s="48"/>
      <c r="G44" s="8"/>
    </row>
    <row r="45" spans="1:7" ht="18.75" customHeight="1" x14ac:dyDescent="0.25">
      <c r="A45" s="53">
        <v>14</v>
      </c>
      <c r="B45" s="50" t="s">
        <v>9</v>
      </c>
      <c r="C45" s="24" t="s">
        <v>97</v>
      </c>
      <c r="D45" s="78" t="s">
        <v>79</v>
      </c>
      <c r="E45" s="30">
        <v>25</v>
      </c>
      <c r="F45" s="46">
        <f>E45+E47</f>
        <v>42</v>
      </c>
      <c r="G45" s="8"/>
    </row>
    <row r="46" spans="1:7" ht="18.75" customHeight="1" x14ac:dyDescent="0.25">
      <c r="A46" s="54"/>
      <c r="B46" s="51"/>
      <c r="C46" s="24" t="s">
        <v>97</v>
      </c>
      <c r="D46" s="78" t="s">
        <v>80</v>
      </c>
      <c r="E46" s="30">
        <v>25</v>
      </c>
      <c r="F46" s="47"/>
      <c r="G46" s="8"/>
    </row>
    <row r="47" spans="1:7" ht="18.75" customHeight="1" x14ac:dyDescent="0.25">
      <c r="A47" s="54"/>
      <c r="B47" s="51"/>
      <c r="C47" s="24" t="s">
        <v>74</v>
      </c>
      <c r="D47" s="78" t="s">
        <v>79</v>
      </c>
      <c r="E47" s="30">
        <v>17</v>
      </c>
      <c r="F47" s="47"/>
      <c r="G47" s="8"/>
    </row>
    <row r="48" spans="1:7" ht="18.75" customHeight="1" x14ac:dyDescent="0.25">
      <c r="A48" s="55"/>
      <c r="B48" s="52"/>
      <c r="C48" s="24" t="s">
        <v>74</v>
      </c>
      <c r="D48" s="78" t="s">
        <v>80</v>
      </c>
      <c r="E48" s="30">
        <v>17</v>
      </c>
      <c r="F48" s="48"/>
      <c r="G48" s="8"/>
    </row>
    <row r="49" spans="1:7" ht="18.75" customHeight="1" x14ac:dyDescent="0.25">
      <c r="A49" s="53">
        <v>15</v>
      </c>
      <c r="B49" s="50" t="s">
        <v>10</v>
      </c>
      <c r="C49" s="24" t="s">
        <v>97</v>
      </c>
      <c r="D49" s="78" t="s">
        <v>79</v>
      </c>
      <c r="E49" s="30">
        <v>25</v>
      </c>
      <c r="F49" s="46">
        <f>E49+E51</f>
        <v>39</v>
      </c>
      <c r="G49" s="8"/>
    </row>
    <row r="50" spans="1:7" ht="18.75" customHeight="1" x14ac:dyDescent="0.25">
      <c r="A50" s="54"/>
      <c r="B50" s="51"/>
      <c r="C50" s="24" t="s">
        <v>97</v>
      </c>
      <c r="D50" s="78" t="s">
        <v>80</v>
      </c>
      <c r="E50" s="30">
        <v>25</v>
      </c>
      <c r="F50" s="47"/>
      <c r="G50" s="8"/>
    </row>
    <row r="51" spans="1:7" ht="18.75" customHeight="1" x14ac:dyDescent="0.25">
      <c r="A51" s="54"/>
      <c r="B51" s="51"/>
      <c r="C51" s="24" t="s">
        <v>74</v>
      </c>
      <c r="D51" s="78" t="s">
        <v>79</v>
      </c>
      <c r="E51" s="30">
        <v>14</v>
      </c>
      <c r="F51" s="47"/>
      <c r="G51" s="8"/>
    </row>
    <row r="52" spans="1:7" ht="18.75" customHeight="1" x14ac:dyDescent="0.25">
      <c r="A52" s="55"/>
      <c r="B52" s="52"/>
      <c r="C52" s="24" t="s">
        <v>74</v>
      </c>
      <c r="D52" s="78" t="s">
        <v>80</v>
      </c>
      <c r="E52" s="30">
        <v>14</v>
      </c>
      <c r="F52" s="48"/>
      <c r="G52" s="8"/>
    </row>
    <row r="53" spans="1:7" ht="18.75" customHeight="1" x14ac:dyDescent="0.25">
      <c r="A53" s="53">
        <v>16</v>
      </c>
      <c r="B53" s="50" t="s">
        <v>98</v>
      </c>
      <c r="C53" s="24" t="s">
        <v>97</v>
      </c>
      <c r="D53" s="78" t="s">
        <v>79</v>
      </c>
      <c r="E53" s="30">
        <v>35</v>
      </c>
      <c r="F53" s="46">
        <f>E53+E55</f>
        <v>61</v>
      </c>
      <c r="G53" s="8"/>
    </row>
    <row r="54" spans="1:7" ht="18.75" customHeight="1" x14ac:dyDescent="0.25">
      <c r="A54" s="54"/>
      <c r="B54" s="51"/>
      <c r="C54" s="24" t="s">
        <v>97</v>
      </c>
      <c r="D54" s="78" t="s">
        <v>80</v>
      </c>
      <c r="E54" s="30">
        <v>35</v>
      </c>
      <c r="F54" s="47"/>
      <c r="G54" s="8"/>
    </row>
    <row r="55" spans="1:7" ht="18.75" customHeight="1" x14ac:dyDescent="0.25">
      <c r="A55" s="54"/>
      <c r="B55" s="51"/>
      <c r="C55" s="24" t="s">
        <v>74</v>
      </c>
      <c r="D55" s="78" t="s">
        <v>79</v>
      </c>
      <c r="E55" s="30">
        <v>26</v>
      </c>
      <c r="F55" s="47"/>
      <c r="G55" s="8"/>
    </row>
    <row r="56" spans="1:7" ht="18.75" customHeight="1" x14ac:dyDescent="0.25">
      <c r="A56" s="55"/>
      <c r="B56" s="52"/>
      <c r="C56" s="24" t="s">
        <v>74</v>
      </c>
      <c r="D56" s="78" t="s">
        <v>80</v>
      </c>
      <c r="E56" s="30">
        <v>26</v>
      </c>
      <c r="F56" s="48"/>
      <c r="G56" s="8"/>
    </row>
    <row r="57" spans="1:7" ht="18.75" customHeight="1" x14ac:dyDescent="0.25">
      <c r="A57" s="53">
        <v>17</v>
      </c>
      <c r="B57" s="50" t="s">
        <v>99</v>
      </c>
      <c r="C57" s="24" t="s">
        <v>97</v>
      </c>
      <c r="D57" s="78" t="s">
        <v>79</v>
      </c>
      <c r="E57" s="30">
        <v>25</v>
      </c>
      <c r="F57" s="46">
        <f>E57+E59</f>
        <v>45</v>
      </c>
      <c r="G57" s="8"/>
    </row>
    <row r="58" spans="1:7" ht="18.75" customHeight="1" x14ac:dyDescent="0.25">
      <c r="A58" s="54"/>
      <c r="B58" s="51"/>
      <c r="C58" s="24" t="s">
        <v>97</v>
      </c>
      <c r="D58" s="78" t="s">
        <v>80</v>
      </c>
      <c r="E58" s="30">
        <v>25</v>
      </c>
      <c r="F58" s="47"/>
      <c r="G58" s="8"/>
    </row>
    <row r="59" spans="1:7" ht="18.75" customHeight="1" x14ac:dyDescent="0.25">
      <c r="A59" s="54"/>
      <c r="B59" s="51"/>
      <c r="C59" s="24" t="s">
        <v>74</v>
      </c>
      <c r="D59" s="78" t="s">
        <v>79</v>
      </c>
      <c r="E59" s="30">
        <v>20</v>
      </c>
      <c r="F59" s="47"/>
      <c r="G59" s="8"/>
    </row>
    <row r="60" spans="1:7" ht="18.75" customHeight="1" x14ac:dyDescent="0.25">
      <c r="A60" s="55"/>
      <c r="B60" s="52"/>
      <c r="C60" s="24" t="s">
        <v>74</v>
      </c>
      <c r="D60" s="78" t="s">
        <v>80</v>
      </c>
      <c r="E60" s="30">
        <v>20</v>
      </c>
      <c r="F60" s="48"/>
      <c r="G60" s="8"/>
    </row>
    <row r="61" spans="1:7" ht="4.5" customHeight="1" x14ac:dyDescent="0.25">
      <c r="A61" s="33"/>
      <c r="B61" s="34"/>
      <c r="C61" s="23"/>
      <c r="D61" s="35"/>
      <c r="E61" s="35"/>
      <c r="F61" s="36"/>
      <c r="G61" s="37"/>
    </row>
    <row r="62" spans="1:7" ht="18.75" customHeight="1" x14ac:dyDescent="0.25">
      <c r="A62" s="53">
        <v>18</v>
      </c>
      <c r="B62" s="50" t="s">
        <v>1</v>
      </c>
      <c r="C62" s="24" t="s">
        <v>90</v>
      </c>
      <c r="D62" s="78" t="s">
        <v>79</v>
      </c>
      <c r="E62" s="30">
        <v>15</v>
      </c>
      <c r="F62" s="46">
        <f>SUM(E62:E64)</f>
        <v>60</v>
      </c>
      <c r="G62" s="8"/>
    </row>
    <row r="63" spans="1:7" ht="18.75" customHeight="1" x14ac:dyDescent="0.25">
      <c r="A63" s="54"/>
      <c r="B63" s="51"/>
      <c r="C63" s="24" t="s">
        <v>81</v>
      </c>
      <c r="D63" s="78" t="s">
        <v>79</v>
      </c>
      <c r="E63" s="30">
        <v>18</v>
      </c>
      <c r="F63" s="47"/>
      <c r="G63" s="8"/>
    </row>
    <row r="64" spans="1:7" ht="18.75" customHeight="1" x14ac:dyDescent="0.25">
      <c r="A64" s="55"/>
      <c r="B64" s="52"/>
      <c r="C64" s="24" t="s">
        <v>91</v>
      </c>
      <c r="D64" s="78" t="s">
        <v>79</v>
      </c>
      <c r="E64" s="30">
        <v>27</v>
      </c>
      <c r="F64" s="48"/>
      <c r="G64" s="8"/>
    </row>
    <row r="65" spans="1:7" ht="18.75" customHeight="1" x14ac:dyDescent="0.25">
      <c r="A65" s="53">
        <v>19</v>
      </c>
      <c r="B65" s="50" t="s">
        <v>161</v>
      </c>
      <c r="C65" s="24" t="s">
        <v>90</v>
      </c>
      <c r="D65" s="78" t="s">
        <v>80</v>
      </c>
      <c r="E65" s="30">
        <v>20</v>
      </c>
      <c r="F65" s="46">
        <f>SUM(E65:E67)</f>
        <v>65</v>
      </c>
      <c r="G65" s="8" t="s">
        <v>162</v>
      </c>
    </row>
    <row r="66" spans="1:7" ht="18.75" customHeight="1" x14ac:dyDescent="0.25">
      <c r="A66" s="54"/>
      <c r="B66" s="51"/>
      <c r="C66" s="24" t="s">
        <v>81</v>
      </c>
      <c r="D66" s="78" t="s">
        <v>80</v>
      </c>
      <c r="E66" s="30">
        <v>18</v>
      </c>
      <c r="F66" s="47"/>
      <c r="G66" s="8" t="s">
        <v>162</v>
      </c>
    </row>
    <row r="67" spans="1:7" ht="18.75" customHeight="1" x14ac:dyDescent="0.25">
      <c r="A67" s="55"/>
      <c r="B67" s="52"/>
      <c r="C67" s="24" t="s">
        <v>91</v>
      </c>
      <c r="D67" s="78" t="s">
        <v>80</v>
      </c>
      <c r="E67" s="30">
        <v>27</v>
      </c>
      <c r="F67" s="48"/>
      <c r="G67" s="8" t="s">
        <v>162</v>
      </c>
    </row>
    <row r="68" spans="1:7" ht="18.75" customHeight="1" x14ac:dyDescent="0.25">
      <c r="A68" s="53">
        <v>20</v>
      </c>
      <c r="B68" s="50" t="s">
        <v>95</v>
      </c>
      <c r="C68" s="24" t="s">
        <v>94</v>
      </c>
      <c r="D68" s="78" t="s">
        <v>79</v>
      </c>
      <c r="E68" s="30">
        <v>21</v>
      </c>
      <c r="F68" s="46">
        <f>E68+E70+E72</f>
        <v>69</v>
      </c>
      <c r="G68" s="8"/>
    </row>
    <row r="69" spans="1:7" ht="18.75" customHeight="1" x14ac:dyDescent="0.25">
      <c r="A69" s="54"/>
      <c r="B69" s="51"/>
      <c r="C69" s="24" t="s">
        <v>94</v>
      </c>
      <c r="D69" s="78" t="s">
        <v>80</v>
      </c>
      <c r="E69" s="30">
        <v>21</v>
      </c>
      <c r="F69" s="47"/>
      <c r="G69" s="8"/>
    </row>
    <row r="70" spans="1:7" ht="18.75" customHeight="1" x14ac:dyDescent="0.25">
      <c r="A70" s="54"/>
      <c r="B70" s="51"/>
      <c r="C70" s="24" t="s">
        <v>81</v>
      </c>
      <c r="D70" s="78" t="s">
        <v>79</v>
      </c>
      <c r="E70" s="30">
        <v>18</v>
      </c>
      <c r="F70" s="47"/>
      <c r="G70" s="8"/>
    </row>
    <row r="71" spans="1:7" ht="18.75" customHeight="1" x14ac:dyDescent="0.25">
      <c r="A71" s="54"/>
      <c r="B71" s="51"/>
      <c r="C71" s="24" t="s">
        <v>81</v>
      </c>
      <c r="D71" s="78" t="s">
        <v>80</v>
      </c>
      <c r="E71" s="30">
        <v>18</v>
      </c>
      <c r="F71" s="47"/>
      <c r="G71" s="8"/>
    </row>
    <row r="72" spans="1:7" ht="18.75" customHeight="1" x14ac:dyDescent="0.25">
      <c r="A72" s="54"/>
      <c r="B72" s="51"/>
      <c r="C72" s="25" t="s">
        <v>91</v>
      </c>
      <c r="D72" s="79" t="s">
        <v>79</v>
      </c>
      <c r="E72" s="31">
        <v>30</v>
      </c>
      <c r="F72" s="47"/>
      <c r="G72" s="8"/>
    </row>
    <row r="73" spans="1:7" ht="18.75" customHeight="1" x14ac:dyDescent="0.25">
      <c r="A73" s="55"/>
      <c r="B73" s="52"/>
      <c r="C73" s="25" t="s">
        <v>91</v>
      </c>
      <c r="D73" s="79" t="s">
        <v>80</v>
      </c>
      <c r="E73" s="31">
        <v>30</v>
      </c>
      <c r="F73" s="48"/>
      <c r="G73" s="8"/>
    </row>
    <row r="74" spans="1:7" ht="18.75" customHeight="1" x14ac:dyDescent="0.25">
      <c r="A74" s="53">
        <v>21</v>
      </c>
      <c r="B74" s="50" t="s">
        <v>6</v>
      </c>
      <c r="C74" s="24" t="s">
        <v>94</v>
      </c>
      <c r="D74" s="78"/>
      <c r="E74" s="30">
        <v>13</v>
      </c>
      <c r="F74" s="46">
        <f>SUM(E74:E76)</f>
        <v>44</v>
      </c>
      <c r="G74" s="8"/>
    </row>
    <row r="75" spans="1:7" ht="18.75" customHeight="1" x14ac:dyDescent="0.25">
      <c r="A75" s="54"/>
      <c r="B75" s="51"/>
      <c r="C75" s="24" t="s">
        <v>81</v>
      </c>
      <c r="D75" s="78"/>
      <c r="E75" s="30">
        <v>15</v>
      </c>
      <c r="F75" s="47"/>
      <c r="G75" s="8"/>
    </row>
    <row r="76" spans="1:7" ht="18.75" customHeight="1" x14ac:dyDescent="0.25">
      <c r="A76" s="55"/>
      <c r="B76" s="52"/>
      <c r="C76" s="24" t="s">
        <v>91</v>
      </c>
      <c r="D76" s="78"/>
      <c r="E76" s="30">
        <v>16</v>
      </c>
      <c r="F76" s="48"/>
      <c r="G76" s="8"/>
    </row>
    <row r="77" spans="1:7" ht="18.75" customHeight="1" x14ac:dyDescent="0.25">
      <c r="A77" s="53">
        <v>22</v>
      </c>
      <c r="B77" s="50" t="s">
        <v>104</v>
      </c>
      <c r="C77" s="24" t="s">
        <v>103</v>
      </c>
      <c r="D77" s="78" t="s">
        <v>79</v>
      </c>
      <c r="E77" s="30">
        <v>40</v>
      </c>
      <c r="F77" s="46">
        <f>E77+E79</f>
        <v>70</v>
      </c>
      <c r="G77" s="8"/>
    </row>
    <row r="78" spans="1:7" ht="18.75" customHeight="1" x14ac:dyDescent="0.25">
      <c r="A78" s="54"/>
      <c r="B78" s="51"/>
      <c r="C78" s="24" t="s">
        <v>103</v>
      </c>
      <c r="D78" s="78" t="s">
        <v>80</v>
      </c>
      <c r="E78" s="30">
        <v>40</v>
      </c>
      <c r="F78" s="47"/>
      <c r="G78" s="8"/>
    </row>
    <row r="79" spans="1:7" ht="18.75" customHeight="1" x14ac:dyDescent="0.25">
      <c r="A79" s="54"/>
      <c r="B79" s="51"/>
      <c r="C79" s="24" t="s">
        <v>112</v>
      </c>
      <c r="D79" s="78" t="s">
        <v>79</v>
      </c>
      <c r="E79" s="30">
        <v>30</v>
      </c>
      <c r="F79" s="47"/>
      <c r="G79" s="8"/>
    </row>
    <row r="80" spans="1:7" ht="18.75" customHeight="1" x14ac:dyDescent="0.25">
      <c r="A80" s="55"/>
      <c r="B80" s="52"/>
      <c r="C80" s="24" t="s">
        <v>112</v>
      </c>
      <c r="D80" s="78" t="s">
        <v>80</v>
      </c>
      <c r="E80" s="30">
        <v>30</v>
      </c>
      <c r="F80" s="48"/>
      <c r="G80" s="8"/>
    </row>
    <row r="81" spans="1:7" ht="18.75" customHeight="1" x14ac:dyDescent="0.25">
      <c r="A81" s="53">
        <v>23</v>
      </c>
      <c r="B81" s="50" t="s">
        <v>18</v>
      </c>
      <c r="C81" s="24" t="s">
        <v>103</v>
      </c>
      <c r="D81" s="78" t="s">
        <v>79</v>
      </c>
      <c r="E81" s="30">
        <v>35</v>
      </c>
      <c r="F81" s="46">
        <f>E82+E83</f>
        <v>70</v>
      </c>
      <c r="G81" s="8"/>
    </row>
    <row r="82" spans="1:7" ht="18.75" customHeight="1" x14ac:dyDescent="0.25">
      <c r="A82" s="54"/>
      <c r="B82" s="51"/>
      <c r="C82" s="24" t="s">
        <v>103</v>
      </c>
      <c r="D82" s="78" t="s">
        <v>80</v>
      </c>
      <c r="E82" s="30">
        <v>40</v>
      </c>
      <c r="F82" s="47"/>
      <c r="G82" s="8"/>
    </row>
    <row r="83" spans="1:7" ht="18.75" customHeight="1" x14ac:dyDescent="0.25">
      <c r="A83" s="54"/>
      <c r="B83" s="51"/>
      <c r="C83" s="24" t="s">
        <v>112</v>
      </c>
      <c r="D83" s="78" t="s">
        <v>79</v>
      </c>
      <c r="E83" s="30">
        <v>30</v>
      </c>
      <c r="F83" s="47"/>
      <c r="G83" s="8"/>
    </row>
    <row r="84" spans="1:7" ht="18.75" customHeight="1" x14ac:dyDescent="0.25">
      <c r="A84" s="55"/>
      <c r="B84" s="52"/>
      <c r="C84" s="24" t="s">
        <v>112</v>
      </c>
      <c r="D84" s="78" t="s">
        <v>80</v>
      </c>
      <c r="E84" s="30">
        <v>30</v>
      </c>
      <c r="F84" s="48"/>
      <c r="G84" s="8"/>
    </row>
    <row r="85" spans="1:7" ht="18.75" customHeight="1" x14ac:dyDescent="0.25">
      <c r="A85" s="53">
        <v>24</v>
      </c>
      <c r="B85" s="50" t="s">
        <v>22</v>
      </c>
      <c r="C85" s="24" t="s">
        <v>106</v>
      </c>
      <c r="D85" s="78"/>
      <c r="E85" s="32">
        <v>42</v>
      </c>
      <c r="F85" s="46">
        <f>E86+E88</f>
        <v>48</v>
      </c>
      <c r="G85" s="8"/>
    </row>
    <row r="86" spans="1:7" ht="18.75" customHeight="1" x14ac:dyDescent="0.25">
      <c r="A86" s="54"/>
      <c r="B86" s="51"/>
      <c r="C86" s="24" t="s">
        <v>81</v>
      </c>
      <c r="D86" s="78" t="s">
        <v>79</v>
      </c>
      <c r="E86" s="30">
        <v>18</v>
      </c>
      <c r="F86" s="47"/>
      <c r="G86" s="8"/>
    </row>
    <row r="87" spans="1:7" ht="18.75" customHeight="1" x14ac:dyDescent="0.25">
      <c r="A87" s="54"/>
      <c r="B87" s="51"/>
      <c r="C87" s="24" t="s">
        <v>81</v>
      </c>
      <c r="D87" s="78" t="s">
        <v>80</v>
      </c>
      <c r="E87" s="30">
        <v>18</v>
      </c>
      <c r="F87" s="47"/>
      <c r="G87" s="8"/>
    </row>
    <row r="88" spans="1:7" ht="18.75" customHeight="1" x14ac:dyDescent="0.25">
      <c r="A88" s="54"/>
      <c r="B88" s="51"/>
      <c r="C88" s="24" t="s">
        <v>91</v>
      </c>
      <c r="D88" s="78" t="s">
        <v>79</v>
      </c>
      <c r="E88" s="30">
        <v>30</v>
      </c>
      <c r="F88" s="47"/>
      <c r="G88" s="8"/>
    </row>
    <row r="89" spans="1:7" ht="18.75" customHeight="1" x14ac:dyDescent="0.25">
      <c r="A89" s="55"/>
      <c r="B89" s="52"/>
      <c r="C89" s="24" t="s">
        <v>91</v>
      </c>
      <c r="D89" s="78" t="s">
        <v>80</v>
      </c>
      <c r="E89" s="30">
        <v>30</v>
      </c>
      <c r="F89" s="48"/>
      <c r="G89" s="8"/>
    </row>
    <row r="90" spans="1:7" ht="18.75" customHeight="1" x14ac:dyDescent="0.25">
      <c r="A90" s="53">
        <v>25</v>
      </c>
      <c r="B90" s="50" t="s">
        <v>107</v>
      </c>
      <c r="C90" s="24" t="s">
        <v>86</v>
      </c>
      <c r="D90" s="78" t="s">
        <v>79</v>
      </c>
      <c r="E90" s="30">
        <v>36</v>
      </c>
      <c r="F90" s="46">
        <f>E91+E93+E95</f>
        <v>93</v>
      </c>
      <c r="G90" s="8"/>
    </row>
    <row r="91" spans="1:7" ht="18.75" customHeight="1" x14ac:dyDescent="0.25">
      <c r="A91" s="54"/>
      <c r="B91" s="51"/>
      <c r="C91" s="24" t="s">
        <v>86</v>
      </c>
      <c r="D91" s="78" t="s">
        <v>80</v>
      </c>
      <c r="E91" s="30">
        <v>41</v>
      </c>
      <c r="F91" s="47"/>
      <c r="G91" s="8"/>
    </row>
    <row r="92" spans="1:7" ht="18.75" customHeight="1" x14ac:dyDescent="0.25">
      <c r="A92" s="54"/>
      <c r="B92" s="51"/>
      <c r="C92" s="24" t="s">
        <v>108</v>
      </c>
      <c r="D92" s="78" t="s">
        <v>79</v>
      </c>
      <c r="E92" s="30">
        <v>18</v>
      </c>
      <c r="F92" s="47"/>
      <c r="G92" s="8"/>
    </row>
    <row r="93" spans="1:7" ht="18.75" customHeight="1" x14ac:dyDescent="0.25">
      <c r="A93" s="54"/>
      <c r="B93" s="51"/>
      <c r="C93" s="24" t="s">
        <v>108</v>
      </c>
      <c r="D93" s="78" t="s">
        <v>80</v>
      </c>
      <c r="E93" s="30">
        <v>22</v>
      </c>
      <c r="F93" s="47"/>
      <c r="G93" s="8"/>
    </row>
    <row r="94" spans="1:7" ht="18.75" customHeight="1" x14ac:dyDescent="0.25">
      <c r="A94" s="54"/>
      <c r="B94" s="51"/>
      <c r="C94" s="24" t="s">
        <v>112</v>
      </c>
      <c r="D94" s="78" t="s">
        <v>79</v>
      </c>
      <c r="E94" s="30">
        <v>30</v>
      </c>
      <c r="F94" s="47"/>
      <c r="G94" s="8"/>
    </row>
    <row r="95" spans="1:7" ht="18.75" customHeight="1" x14ac:dyDescent="0.25">
      <c r="A95" s="55"/>
      <c r="B95" s="52"/>
      <c r="C95" s="24" t="s">
        <v>112</v>
      </c>
      <c r="D95" s="78" t="s">
        <v>80</v>
      </c>
      <c r="E95" s="30">
        <v>30</v>
      </c>
      <c r="F95" s="48"/>
      <c r="G95" s="8"/>
    </row>
    <row r="96" spans="1:7" ht="18.75" customHeight="1" x14ac:dyDescent="0.25">
      <c r="A96" s="53">
        <v>26</v>
      </c>
      <c r="B96" s="50" t="s">
        <v>23</v>
      </c>
      <c r="C96" s="24" t="s">
        <v>109</v>
      </c>
      <c r="D96" s="78" t="s">
        <v>79</v>
      </c>
      <c r="E96" s="30">
        <v>27</v>
      </c>
      <c r="F96" s="46">
        <f>E96+E98+E100</f>
        <v>72</v>
      </c>
      <c r="G96" s="8"/>
    </row>
    <row r="97" spans="1:7" ht="18.75" customHeight="1" x14ac:dyDescent="0.25">
      <c r="A97" s="54"/>
      <c r="B97" s="51"/>
      <c r="C97" s="24" t="s">
        <v>109</v>
      </c>
      <c r="D97" s="78" t="s">
        <v>80</v>
      </c>
      <c r="E97" s="30">
        <v>27</v>
      </c>
      <c r="F97" s="47"/>
      <c r="G97" s="8"/>
    </row>
    <row r="98" spans="1:7" ht="18.75" customHeight="1" x14ac:dyDescent="0.25">
      <c r="A98" s="54"/>
      <c r="B98" s="51"/>
      <c r="C98" s="24" t="s">
        <v>88</v>
      </c>
      <c r="D98" s="78" t="s">
        <v>79</v>
      </c>
      <c r="E98" s="30">
        <v>21</v>
      </c>
      <c r="F98" s="47"/>
      <c r="G98" s="8"/>
    </row>
    <row r="99" spans="1:7" ht="18.75" customHeight="1" x14ac:dyDescent="0.25">
      <c r="A99" s="54"/>
      <c r="B99" s="51"/>
      <c r="C99" s="24" t="s">
        <v>88</v>
      </c>
      <c r="D99" s="78" t="s">
        <v>80</v>
      </c>
      <c r="E99" s="30">
        <v>21</v>
      </c>
      <c r="F99" s="47"/>
      <c r="G99" s="8"/>
    </row>
    <row r="100" spans="1:7" ht="18.75" customHeight="1" x14ac:dyDescent="0.25">
      <c r="A100" s="54"/>
      <c r="B100" s="51"/>
      <c r="C100" s="24" t="s">
        <v>110</v>
      </c>
      <c r="D100" s="78" t="s">
        <v>79</v>
      </c>
      <c r="E100" s="30">
        <v>24</v>
      </c>
      <c r="F100" s="47"/>
      <c r="G100" s="8"/>
    </row>
    <row r="101" spans="1:7" ht="18.75" customHeight="1" x14ac:dyDescent="0.25">
      <c r="A101" s="55"/>
      <c r="B101" s="52"/>
      <c r="C101" s="24" t="s">
        <v>110</v>
      </c>
      <c r="D101" s="78" t="s">
        <v>80</v>
      </c>
      <c r="E101" s="30">
        <v>24</v>
      </c>
      <c r="F101" s="48"/>
      <c r="G101" s="8"/>
    </row>
    <row r="102" spans="1:7" ht="18.75" customHeight="1" x14ac:dyDescent="0.25">
      <c r="A102" s="53">
        <v>27</v>
      </c>
      <c r="B102" s="50" t="s">
        <v>24</v>
      </c>
      <c r="C102" s="24" t="s">
        <v>109</v>
      </c>
      <c r="D102" s="78" t="s">
        <v>79</v>
      </c>
      <c r="E102" s="30">
        <v>15</v>
      </c>
      <c r="F102" s="46">
        <f>E102+E104+E106</f>
        <v>63</v>
      </c>
      <c r="G102" s="8"/>
    </row>
    <row r="103" spans="1:7" ht="18.75" customHeight="1" x14ac:dyDescent="0.25">
      <c r="A103" s="54"/>
      <c r="B103" s="51"/>
      <c r="C103" s="24" t="s">
        <v>109</v>
      </c>
      <c r="D103" s="78" t="s">
        <v>80</v>
      </c>
      <c r="E103" s="30">
        <v>15</v>
      </c>
      <c r="F103" s="47"/>
      <c r="G103" s="8"/>
    </row>
    <row r="104" spans="1:7" ht="18.75" customHeight="1" x14ac:dyDescent="0.25">
      <c r="A104" s="54"/>
      <c r="B104" s="51"/>
      <c r="C104" s="24" t="s">
        <v>88</v>
      </c>
      <c r="D104" s="78" t="s">
        <v>79</v>
      </c>
      <c r="E104" s="30">
        <v>24</v>
      </c>
      <c r="F104" s="47"/>
      <c r="G104" s="8"/>
    </row>
    <row r="105" spans="1:7" ht="18.75" customHeight="1" x14ac:dyDescent="0.25">
      <c r="A105" s="54"/>
      <c r="B105" s="51"/>
      <c r="C105" s="24" t="s">
        <v>88</v>
      </c>
      <c r="D105" s="78" t="s">
        <v>80</v>
      </c>
      <c r="E105" s="30">
        <v>24</v>
      </c>
      <c r="F105" s="47"/>
      <c r="G105" s="8"/>
    </row>
    <row r="106" spans="1:7" ht="18.75" customHeight="1" x14ac:dyDescent="0.25">
      <c r="A106" s="54"/>
      <c r="B106" s="51"/>
      <c r="C106" s="24" t="s">
        <v>110</v>
      </c>
      <c r="D106" s="78" t="s">
        <v>79</v>
      </c>
      <c r="E106" s="30">
        <v>24</v>
      </c>
      <c r="F106" s="47"/>
      <c r="G106" s="8"/>
    </row>
    <row r="107" spans="1:7" ht="18.75" customHeight="1" x14ac:dyDescent="0.25">
      <c r="A107" s="55"/>
      <c r="B107" s="52"/>
      <c r="C107" s="24" t="s">
        <v>110</v>
      </c>
      <c r="D107" s="78" t="s">
        <v>80</v>
      </c>
      <c r="E107" s="30">
        <v>24</v>
      </c>
      <c r="F107" s="48"/>
      <c r="G107" s="8"/>
    </row>
    <row r="108" spans="1:7" ht="18.75" customHeight="1" x14ac:dyDescent="0.25">
      <c r="A108" s="53">
        <v>28</v>
      </c>
      <c r="B108" s="50" t="s">
        <v>111</v>
      </c>
      <c r="C108" s="24" t="s">
        <v>103</v>
      </c>
      <c r="D108" s="78" t="s">
        <v>79</v>
      </c>
      <c r="E108" s="30">
        <v>24</v>
      </c>
      <c r="F108" s="46">
        <f>E108+E110</f>
        <v>48</v>
      </c>
      <c r="G108" s="8"/>
    </row>
    <row r="109" spans="1:7" ht="18.75" customHeight="1" x14ac:dyDescent="0.25">
      <c r="A109" s="54"/>
      <c r="B109" s="51"/>
      <c r="C109" s="24" t="s">
        <v>103</v>
      </c>
      <c r="D109" s="78" t="s">
        <v>80</v>
      </c>
      <c r="E109" s="30">
        <v>55</v>
      </c>
      <c r="F109" s="47"/>
      <c r="G109" s="8"/>
    </row>
    <row r="110" spans="1:7" ht="18.75" customHeight="1" x14ac:dyDescent="0.25">
      <c r="A110" s="54"/>
      <c r="B110" s="51"/>
      <c r="C110" s="24" t="s">
        <v>112</v>
      </c>
      <c r="D110" s="78" t="s">
        <v>79</v>
      </c>
      <c r="E110" s="30">
        <v>24</v>
      </c>
      <c r="F110" s="47"/>
      <c r="G110" s="8"/>
    </row>
    <row r="111" spans="1:7" ht="18.75" customHeight="1" x14ac:dyDescent="0.25">
      <c r="A111" s="55"/>
      <c r="B111" s="52"/>
      <c r="C111" s="24" t="s">
        <v>112</v>
      </c>
      <c r="D111" s="78" t="s">
        <v>80</v>
      </c>
      <c r="E111" s="30">
        <v>24</v>
      </c>
      <c r="F111" s="48"/>
      <c r="G111" s="8"/>
    </row>
    <row r="112" spans="1:7" ht="18.75" customHeight="1" x14ac:dyDescent="0.25">
      <c r="A112" s="27">
        <v>29</v>
      </c>
      <c r="B112" s="26" t="s">
        <v>25</v>
      </c>
      <c r="C112" s="24" t="s">
        <v>113</v>
      </c>
      <c r="D112" s="78"/>
      <c r="E112" s="30">
        <v>28</v>
      </c>
      <c r="F112" s="38">
        <f>E112</f>
        <v>28</v>
      </c>
      <c r="G112" s="8" t="s">
        <v>167</v>
      </c>
    </row>
    <row r="113" spans="1:7" ht="3.75" customHeight="1" x14ac:dyDescent="0.25">
      <c r="A113" s="33"/>
      <c r="B113" s="34"/>
      <c r="C113" s="23"/>
      <c r="D113" s="35"/>
      <c r="E113" s="35"/>
      <c r="F113" s="36"/>
      <c r="G113" s="37"/>
    </row>
    <row r="114" spans="1:7" ht="18.75" customHeight="1" x14ac:dyDescent="0.25">
      <c r="A114" s="53">
        <v>30</v>
      </c>
      <c r="B114" s="50" t="s">
        <v>7</v>
      </c>
      <c r="C114" s="24" t="s">
        <v>96</v>
      </c>
      <c r="D114" s="78" t="s">
        <v>79</v>
      </c>
      <c r="E114" s="30">
        <v>42</v>
      </c>
      <c r="F114" s="46">
        <f>SUM(E114:E116)</f>
        <v>101</v>
      </c>
      <c r="G114" s="8"/>
    </row>
    <row r="115" spans="1:7" ht="18.75" customHeight="1" x14ac:dyDescent="0.25">
      <c r="A115" s="54"/>
      <c r="B115" s="51"/>
      <c r="C115" s="24" t="s">
        <v>96</v>
      </c>
      <c r="D115" s="78" t="s">
        <v>80</v>
      </c>
      <c r="E115" s="30">
        <v>42</v>
      </c>
      <c r="F115" s="47"/>
      <c r="G115" s="8"/>
    </row>
    <row r="116" spans="1:7" ht="18.75" customHeight="1" x14ac:dyDescent="0.25">
      <c r="A116" s="55"/>
      <c r="B116" s="52"/>
      <c r="C116" s="24" t="s">
        <v>74</v>
      </c>
      <c r="D116" s="78"/>
      <c r="E116" s="30">
        <v>17</v>
      </c>
      <c r="F116" s="48"/>
      <c r="G116" s="8"/>
    </row>
    <row r="117" spans="1:7" ht="3.75" customHeight="1" x14ac:dyDescent="0.25">
      <c r="A117" s="33"/>
      <c r="B117" s="34"/>
      <c r="C117" s="23"/>
      <c r="D117" s="35"/>
      <c r="E117" s="35"/>
      <c r="F117" s="36"/>
      <c r="G117" s="37"/>
    </row>
    <row r="118" spans="1:7" ht="18.75" customHeight="1" x14ac:dyDescent="0.25">
      <c r="A118" s="53">
        <v>31</v>
      </c>
      <c r="B118" s="50" t="s">
        <v>21</v>
      </c>
      <c r="C118" s="24" t="s">
        <v>74</v>
      </c>
      <c r="D118" s="78" t="s">
        <v>79</v>
      </c>
      <c r="E118" s="30">
        <v>17</v>
      </c>
      <c r="F118" s="46">
        <f>E118</f>
        <v>17</v>
      </c>
      <c r="G118" s="44" t="s">
        <v>167</v>
      </c>
    </row>
    <row r="119" spans="1:7" ht="18.75" customHeight="1" x14ac:dyDescent="0.25">
      <c r="A119" s="55"/>
      <c r="B119" s="52"/>
      <c r="C119" s="24" t="s">
        <v>74</v>
      </c>
      <c r="D119" s="78" t="s">
        <v>80</v>
      </c>
      <c r="E119" s="30">
        <v>17</v>
      </c>
      <c r="F119" s="48"/>
      <c r="G119" s="45"/>
    </row>
    <row r="120" spans="1:7" ht="27" customHeight="1" x14ac:dyDescent="0.25">
      <c r="A120" s="27">
        <v>32</v>
      </c>
      <c r="B120" s="22" t="s">
        <v>17</v>
      </c>
      <c r="C120" s="25" t="s">
        <v>74</v>
      </c>
      <c r="D120" s="79" t="s">
        <v>79</v>
      </c>
      <c r="E120" s="31">
        <v>17</v>
      </c>
      <c r="F120" s="38">
        <f>E120</f>
        <v>17</v>
      </c>
      <c r="G120" s="43" t="s">
        <v>167</v>
      </c>
    </row>
    <row r="121" spans="1:7" ht="18.75" customHeight="1" x14ac:dyDescent="0.25">
      <c r="A121" s="53">
        <v>33</v>
      </c>
      <c r="B121" s="50" t="s">
        <v>13</v>
      </c>
      <c r="C121" s="25" t="s">
        <v>74</v>
      </c>
      <c r="D121" s="79" t="s">
        <v>79</v>
      </c>
      <c r="E121" s="31">
        <v>14</v>
      </c>
      <c r="F121" s="46">
        <f>E121</f>
        <v>14</v>
      </c>
      <c r="G121" s="44" t="s">
        <v>165</v>
      </c>
    </row>
    <row r="122" spans="1:7" ht="18.75" customHeight="1" x14ac:dyDescent="0.25">
      <c r="A122" s="55"/>
      <c r="B122" s="52"/>
      <c r="C122" s="25" t="s">
        <v>74</v>
      </c>
      <c r="D122" s="79" t="s">
        <v>80</v>
      </c>
      <c r="E122" s="31">
        <v>14</v>
      </c>
      <c r="F122" s="48"/>
      <c r="G122" s="45"/>
    </row>
    <row r="123" spans="1:7" ht="18.75" customHeight="1" x14ac:dyDescent="0.25">
      <c r="A123" s="27">
        <v>34</v>
      </c>
      <c r="B123" s="29" t="s">
        <v>14</v>
      </c>
      <c r="C123" s="24" t="s">
        <v>74</v>
      </c>
      <c r="D123" s="78"/>
      <c r="E123" s="30">
        <v>15</v>
      </c>
      <c r="F123" s="38">
        <f>E123</f>
        <v>15</v>
      </c>
      <c r="G123" s="43" t="s">
        <v>166</v>
      </c>
    </row>
    <row r="124" spans="1:7" ht="18.75" customHeight="1" x14ac:dyDescent="0.25">
      <c r="A124" s="27">
        <v>35</v>
      </c>
      <c r="B124" s="29" t="s">
        <v>163</v>
      </c>
      <c r="C124" s="25" t="s">
        <v>74</v>
      </c>
      <c r="D124" s="79" t="s">
        <v>80</v>
      </c>
      <c r="E124" s="31">
        <v>17</v>
      </c>
      <c r="F124" s="38">
        <f>E124</f>
        <v>17</v>
      </c>
      <c r="G124" s="17" t="s">
        <v>167</v>
      </c>
    </row>
    <row r="125" spans="1:7" ht="3" customHeight="1" x14ac:dyDescent="0.25">
      <c r="A125" s="33"/>
      <c r="B125" s="34"/>
      <c r="C125" s="23"/>
      <c r="D125" s="35"/>
      <c r="E125" s="35"/>
      <c r="F125" s="36"/>
      <c r="G125" s="37"/>
    </row>
    <row r="126" spans="1:7" ht="18.75" customHeight="1" x14ac:dyDescent="0.25">
      <c r="A126" s="53">
        <v>36</v>
      </c>
      <c r="B126" s="50" t="s">
        <v>19</v>
      </c>
      <c r="C126" s="24" t="s">
        <v>74</v>
      </c>
      <c r="D126" s="78" t="s">
        <v>79</v>
      </c>
      <c r="E126" s="30">
        <v>14</v>
      </c>
      <c r="F126" s="38">
        <f>E126</f>
        <v>14</v>
      </c>
      <c r="G126" s="8"/>
    </row>
    <row r="127" spans="1:7" ht="18.75" customHeight="1" x14ac:dyDescent="0.25">
      <c r="A127" s="55"/>
      <c r="B127" s="52"/>
      <c r="C127" s="24" t="s">
        <v>74</v>
      </c>
      <c r="D127" s="78" t="s">
        <v>80</v>
      </c>
      <c r="E127" s="30">
        <v>14</v>
      </c>
      <c r="F127" s="38"/>
      <c r="G127" s="8"/>
    </row>
    <row r="128" spans="1:7" ht="18.75" customHeight="1" x14ac:dyDescent="0.25">
      <c r="A128" s="53">
        <v>37</v>
      </c>
      <c r="B128" s="50" t="s">
        <v>105</v>
      </c>
      <c r="C128" s="24" t="s">
        <v>74</v>
      </c>
      <c r="D128" s="78" t="s">
        <v>79</v>
      </c>
      <c r="E128" s="30">
        <v>17</v>
      </c>
      <c r="F128" s="38">
        <f>E128</f>
        <v>17</v>
      </c>
      <c r="G128" s="8"/>
    </row>
    <row r="129" spans="1:7" ht="18.75" customHeight="1" x14ac:dyDescent="0.25">
      <c r="A129" s="55"/>
      <c r="B129" s="52"/>
      <c r="C129" s="24" t="s">
        <v>74</v>
      </c>
      <c r="D129" s="78" t="s">
        <v>80</v>
      </c>
      <c r="E129" s="30">
        <v>17</v>
      </c>
      <c r="F129" s="38"/>
      <c r="G129" s="8"/>
    </row>
    <row r="130" spans="1:7" ht="18.75" customHeight="1" x14ac:dyDescent="0.25">
      <c r="A130" s="27">
        <v>38</v>
      </c>
      <c r="B130" s="29" t="s">
        <v>20</v>
      </c>
      <c r="C130" s="24" t="s">
        <v>74</v>
      </c>
      <c r="D130" s="78"/>
      <c r="E130" s="30">
        <v>24</v>
      </c>
      <c r="F130" s="38">
        <f>E130</f>
        <v>24</v>
      </c>
      <c r="G130" s="8"/>
    </row>
    <row r="131" spans="1:7" ht="4.5" customHeight="1" x14ac:dyDescent="0.25">
      <c r="A131" s="33"/>
      <c r="B131" s="34"/>
      <c r="C131" s="23"/>
      <c r="D131" s="35"/>
      <c r="E131" s="35"/>
      <c r="F131" s="39"/>
      <c r="G131" s="37"/>
    </row>
    <row r="132" spans="1:7" ht="18.75" customHeight="1" x14ac:dyDescent="0.25">
      <c r="A132" s="27">
        <v>39</v>
      </c>
      <c r="B132" s="29" t="s">
        <v>15</v>
      </c>
      <c r="C132" s="24" t="s">
        <v>74</v>
      </c>
      <c r="D132" s="78"/>
      <c r="E132" s="30">
        <v>15</v>
      </c>
      <c r="F132" s="38">
        <f>E132</f>
        <v>15</v>
      </c>
      <c r="G132" s="8"/>
    </row>
    <row r="133" spans="1:7" ht="18.75" customHeight="1" x14ac:dyDescent="0.25"/>
    <row r="134" spans="1:7" ht="18.75" customHeight="1" x14ac:dyDescent="0.25"/>
    <row r="135" spans="1:7" ht="18.75" customHeight="1" x14ac:dyDescent="0.25"/>
    <row r="136" spans="1:7" ht="18.75" customHeight="1" x14ac:dyDescent="0.25"/>
    <row r="137" spans="1:7" ht="18.75" customHeight="1" x14ac:dyDescent="0.25"/>
    <row r="138" spans="1:7" ht="18.75" customHeight="1" x14ac:dyDescent="0.25"/>
    <row r="139" spans="1:7" ht="18.75" customHeight="1" x14ac:dyDescent="0.25"/>
    <row r="140" spans="1:7" ht="18.75" customHeight="1" x14ac:dyDescent="0.25"/>
    <row r="141" spans="1:7" ht="18.75" customHeight="1" x14ac:dyDescent="0.25"/>
    <row r="142" spans="1:7" ht="18.75" customHeight="1" x14ac:dyDescent="0.25"/>
    <row r="143" spans="1:7" ht="18.75" customHeight="1" x14ac:dyDescent="0.25"/>
    <row r="144" spans="1:7" ht="18.75" customHeight="1" x14ac:dyDescent="0.25"/>
    <row r="145" ht="18.75" customHeight="1" x14ac:dyDescent="0.25"/>
    <row r="146" ht="18.75" customHeight="1" x14ac:dyDescent="0.25"/>
    <row r="147" ht="18.75" customHeight="1" x14ac:dyDescent="0.25"/>
    <row r="148" ht="18.75" customHeight="1" x14ac:dyDescent="0.25"/>
    <row r="149" ht="18.75" customHeight="1" x14ac:dyDescent="0.25"/>
    <row r="150" ht="18.75" customHeight="1" x14ac:dyDescent="0.25"/>
    <row r="151" ht="18.75" customHeight="1" x14ac:dyDescent="0.25"/>
    <row r="152" ht="18.75" customHeight="1" x14ac:dyDescent="0.25"/>
    <row r="153" ht="18.75" customHeight="1" x14ac:dyDescent="0.25"/>
    <row r="154" ht="18.75" customHeight="1" x14ac:dyDescent="0.25"/>
    <row r="155" ht="18.75" customHeight="1" x14ac:dyDescent="0.25"/>
    <row r="156" ht="18.75" customHeight="1" x14ac:dyDescent="0.25"/>
    <row r="157" ht="18.75" customHeight="1" x14ac:dyDescent="0.25"/>
    <row r="158" ht="18.75" customHeight="1" x14ac:dyDescent="0.25"/>
    <row r="159" ht="18.75" customHeight="1" x14ac:dyDescent="0.25"/>
    <row r="160" ht="18.75" customHeight="1" x14ac:dyDescent="0.25"/>
    <row r="161" ht="18.75" customHeight="1" x14ac:dyDescent="0.25"/>
    <row r="162" ht="18.75" customHeight="1" x14ac:dyDescent="0.25"/>
    <row r="163" ht="18.75" customHeight="1" x14ac:dyDescent="0.25"/>
    <row r="164" ht="18.75" customHeight="1" x14ac:dyDescent="0.25"/>
    <row r="165" ht="18.75" customHeight="1" x14ac:dyDescent="0.25"/>
    <row r="166" ht="18.75" customHeight="1" x14ac:dyDescent="0.25"/>
    <row r="167" ht="18.75" customHeight="1" x14ac:dyDescent="0.25"/>
    <row r="168" ht="18.75" customHeight="1" x14ac:dyDescent="0.25"/>
    <row r="169" ht="18.75" customHeight="1" x14ac:dyDescent="0.25"/>
    <row r="185" ht="15.75" customHeight="1" x14ac:dyDescent="0.25"/>
  </sheetData>
  <sortState ref="B109:G113">
    <sortCondition ref="B109:B113"/>
    <sortCondition ref="C109:C113"/>
  </sortState>
  <mergeCells count="104">
    <mergeCell ref="A1:C1"/>
    <mergeCell ref="A2:C2"/>
    <mergeCell ref="A3:C3"/>
    <mergeCell ref="F25:F26"/>
    <mergeCell ref="F27:F28"/>
    <mergeCell ref="B30:B33"/>
    <mergeCell ref="A30:A33"/>
    <mergeCell ref="A96:A101"/>
    <mergeCell ref="A102:A107"/>
    <mergeCell ref="A34:A37"/>
    <mergeCell ref="B34:B37"/>
    <mergeCell ref="F34:F37"/>
    <mergeCell ref="F38:F39"/>
    <mergeCell ref="A74:A76"/>
    <mergeCell ref="A77:A80"/>
    <mergeCell ref="A81:A84"/>
    <mergeCell ref="A85:A89"/>
    <mergeCell ref="A90:A95"/>
    <mergeCell ref="A53:A56"/>
    <mergeCell ref="A57:A60"/>
    <mergeCell ref="A62:A64"/>
    <mergeCell ref="A65:A67"/>
    <mergeCell ref="A68:A73"/>
    <mergeCell ref="B128:B129"/>
    <mergeCell ref="A9:A11"/>
    <mergeCell ref="A12:A13"/>
    <mergeCell ref="A14:A15"/>
    <mergeCell ref="A16:A17"/>
    <mergeCell ref="A18:A19"/>
    <mergeCell ref="A21:A22"/>
    <mergeCell ref="A23:A24"/>
    <mergeCell ref="A25:A26"/>
    <mergeCell ref="A27:A28"/>
    <mergeCell ref="A38:A39"/>
    <mergeCell ref="A41:A44"/>
    <mergeCell ref="A45:A48"/>
    <mergeCell ref="A49:A52"/>
    <mergeCell ref="A126:A127"/>
    <mergeCell ref="A128:A129"/>
    <mergeCell ref="A121:A122"/>
    <mergeCell ref="B114:B116"/>
    <mergeCell ref="A108:A111"/>
    <mergeCell ref="A114:A116"/>
    <mergeCell ref="A118:A119"/>
    <mergeCell ref="B68:B73"/>
    <mergeCell ref="B74:B76"/>
    <mergeCell ref="B77:B80"/>
    <mergeCell ref="B108:B111"/>
    <mergeCell ref="B121:B122"/>
    <mergeCell ref="B118:B119"/>
    <mergeCell ref="B126:B127"/>
    <mergeCell ref="B81:B84"/>
    <mergeCell ref="B85:B89"/>
    <mergeCell ref="B90:B95"/>
    <mergeCell ref="B96:B101"/>
    <mergeCell ref="B102:B107"/>
    <mergeCell ref="B27:B28"/>
    <mergeCell ref="B25:B26"/>
    <mergeCell ref="B49:B52"/>
    <mergeCell ref="B53:B56"/>
    <mergeCell ref="B57:B60"/>
    <mergeCell ref="B38:B39"/>
    <mergeCell ref="B41:B44"/>
    <mergeCell ref="B45:B48"/>
    <mergeCell ref="B65:B67"/>
    <mergeCell ref="B62:B64"/>
    <mergeCell ref="A5:G5"/>
    <mergeCell ref="A6:G6"/>
    <mergeCell ref="B9:B11"/>
    <mergeCell ref="B12:B13"/>
    <mergeCell ref="B14:B15"/>
    <mergeCell ref="B16:B17"/>
    <mergeCell ref="B18:B19"/>
    <mergeCell ref="B21:B22"/>
    <mergeCell ref="B23:B24"/>
    <mergeCell ref="F9:F11"/>
    <mergeCell ref="F12:F13"/>
    <mergeCell ref="F14:F15"/>
    <mergeCell ref="F16:F17"/>
    <mergeCell ref="F18:F19"/>
    <mergeCell ref="F21:F22"/>
    <mergeCell ref="F23:F24"/>
    <mergeCell ref="F57:F60"/>
    <mergeCell ref="F62:F64"/>
    <mergeCell ref="F65:F67"/>
    <mergeCell ref="F68:F73"/>
    <mergeCell ref="F74:F76"/>
    <mergeCell ref="F30:F33"/>
    <mergeCell ref="F41:F44"/>
    <mergeCell ref="F45:F48"/>
    <mergeCell ref="F49:F52"/>
    <mergeCell ref="F53:F56"/>
    <mergeCell ref="G121:G122"/>
    <mergeCell ref="G118:G119"/>
    <mergeCell ref="F102:F107"/>
    <mergeCell ref="F108:F111"/>
    <mergeCell ref="F114:F116"/>
    <mergeCell ref="F118:F119"/>
    <mergeCell ref="F121:F122"/>
    <mergeCell ref="F77:F80"/>
    <mergeCell ref="F81:F84"/>
    <mergeCell ref="F85:F89"/>
    <mergeCell ref="F90:F95"/>
    <mergeCell ref="F96:F10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topLeftCell="A34" zoomScale="120" zoomScaleNormal="120" workbookViewId="0">
      <selection activeCell="G13" sqref="G13"/>
    </sheetView>
  </sheetViews>
  <sheetFormatPr defaultRowHeight="15" x14ac:dyDescent="0.25"/>
  <cols>
    <col min="1" max="1" width="5.42578125" style="5" customWidth="1"/>
    <col min="2" max="2" width="13.28515625" style="5" customWidth="1"/>
    <col min="3" max="3" width="33.42578125" style="4" customWidth="1"/>
    <col min="4" max="4" width="6.7109375" style="5" customWidth="1"/>
    <col min="5" max="5" width="10.85546875" style="5" customWidth="1"/>
    <col min="6" max="6" width="8.7109375" style="5" customWidth="1"/>
    <col min="7" max="7" width="30.7109375" style="4" customWidth="1"/>
    <col min="8" max="8" width="9.140625" style="4"/>
    <col min="9" max="9" width="11.5703125" style="4" customWidth="1"/>
    <col min="10" max="16384" width="9.140625" style="4"/>
  </cols>
  <sheetData>
    <row r="1" spans="1:10" s="72" customFormat="1" ht="15.75" customHeight="1" x14ac:dyDescent="0.25">
      <c r="A1" s="71" t="s">
        <v>168</v>
      </c>
      <c r="B1" s="71"/>
      <c r="C1" s="71"/>
      <c r="D1" s="80" t="s">
        <v>169</v>
      </c>
      <c r="J1" s="4"/>
    </row>
    <row r="2" spans="1:10" s="72" customFormat="1" ht="15.75" customHeight="1" x14ac:dyDescent="0.25">
      <c r="A2" s="73" t="s">
        <v>170</v>
      </c>
      <c r="B2" s="73"/>
      <c r="C2" s="73"/>
      <c r="D2" s="77"/>
      <c r="E2" s="81" t="s">
        <v>171</v>
      </c>
      <c r="J2" s="4"/>
    </row>
    <row r="3" spans="1:10" s="72" customFormat="1" ht="15.75" customHeight="1" x14ac:dyDescent="0.25">
      <c r="A3" s="73" t="s">
        <v>172</v>
      </c>
      <c r="B3" s="73"/>
      <c r="C3" s="73"/>
      <c r="D3" s="76"/>
      <c r="E3" s="74"/>
      <c r="F3" s="74"/>
      <c r="G3" s="75"/>
      <c r="H3" s="74"/>
      <c r="I3" s="74"/>
      <c r="J3" s="4"/>
    </row>
    <row r="4" spans="1:10" ht="4.5" customHeight="1" x14ac:dyDescent="0.25"/>
    <row r="5" spans="1:10" ht="25.5" customHeight="1" x14ac:dyDescent="0.25">
      <c r="A5" s="49" t="s">
        <v>129</v>
      </c>
      <c r="B5" s="49"/>
      <c r="C5" s="49"/>
      <c r="D5" s="49"/>
      <c r="E5" s="49"/>
      <c r="F5" s="49"/>
      <c r="G5" s="49"/>
    </row>
    <row r="6" spans="1:10" ht="19.5" x14ac:dyDescent="0.25">
      <c r="A6" s="49" t="s">
        <v>131</v>
      </c>
      <c r="B6" s="49"/>
      <c r="C6" s="49"/>
      <c r="D6" s="49"/>
      <c r="E6" s="49"/>
      <c r="F6" s="49"/>
      <c r="G6" s="49"/>
    </row>
    <row r="7" spans="1:10" ht="7.5" customHeight="1" x14ac:dyDescent="0.25"/>
    <row r="8" spans="1:10" s="7" customFormat="1" ht="59.25" x14ac:dyDescent="0.25">
      <c r="A8" s="6" t="s">
        <v>0</v>
      </c>
      <c r="B8" s="6" t="s">
        <v>125</v>
      </c>
      <c r="C8" s="6" t="s">
        <v>126</v>
      </c>
      <c r="D8" s="6" t="s">
        <v>128</v>
      </c>
      <c r="E8" s="19" t="s">
        <v>156</v>
      </c>
      <c r="F8" s="19" t="s">
        <v>130</v>
      </c>
      <c r="G8" s="19" t="s">
        <v>176</v>
      </c>
    </row>
    <row r="9" spans="1:10" ht="19.5" customHeight="1" x14ac:dyDescent="0.25">
      <c r="A9" s="59">
        <v>1</v>
      </c>
      <c r="B9" s="65" t="s">
        <v>30</v>
      </c>
      <c r="C9" s="2" t="s">
        <v>84</v>
      </c>
      <c r="D9" s="10" t="s">
        <v>79</v>
      </c>
      <c r="E9" s="21">
        <v>21</v>
      </c>
      <c r="F9" s="56">
        <f>E9+E10</f>
        <v>31</v>
      </c>
      <c r="G9" s="9"/>
    </row>
    <row r="10" spans="1:10" ht="19.5" customHeight="1" x14ac:dyDescent="0.25">
      <c r="A10" s="61"/>
      <c r="B10" s="66"/>
      <c r="C10" s="2" t="s">
        <v>26</v>
      </c>
      <c r="D10" s="3"/>
      <c r="E10" s="20">
        <v>10</v>
      </c>
      <c r="F10" s="58"/>
      <c r="G10" s="9"/>
    </row>
    <row r="11" spans="1:10" ht="19.5" customHeight="1" x14ac:dyDescent="0.25">
      <c r="A11" s="59">
        <v>2</v>
      </c>
      <c r="B11" s="65" t="s">
        <v>31</v>
      </c>
      <c r="C11" s="2" t="s">
        <v>26</v>
      </c>
      <c r="D11" s="3"/>
      <c r="E11" s="20">
        <v>12</v>
      </c>
      <c r="F11" s="56">
        <f>E11+E12</f>
        <v>18</v>
      </c>
      <c r="G11" s="9"/>
    </row>
    <row r="12" spans="1:10" ht="19.5" customHeight="1" x14ac:dyDescent="0.25">
      <c r="A12" s="61"/>
      <c r="B12" s="66"/>
      <c r="C12" s="2" t="s">
        <v>84</v>
      </c>
      <c r="D12" s="3" t="s">
        <v>80</v>
      </c>
      <c r="E12" s="20">
        <v>6</v>
      </c>
      <c r="F12" s="58"/>
      <c r="G12" s="12" t="s">
        <v>132</v>
      </c>
    </row>
    <row r="13" spans="1:10" ht="19.5" customHeight="1" x14ac:dyDescent="0.25">
      <c r="A13" s="59">
        <v>3</v>
      </c>
      <c r="B13" s="65" t="s">
        <v>44</v>
      </c>
      <c r="C13" s="2" t="s">
        <v>26</v>
      </c>
      <c r="D13" s="3"/>
      <c r="E13" s="20">
        <v>12</v>
      </c>
      <c r="F13" s="56">
        <f>E13+E14</f>
        <v>33</v>
      </c>
      <c r="G13" s="9"/>
    </row>
    <row r="14" spans="1:10" ht="19.5" customHeight="1" x14ac:dyDescent="0.25">
      <c r="A14" s="61"/>
      <c r="B14" s="66"/>
      <c r="C14" s="2" t="s">
        <v>84</v>
      </c>
      <c r="D14" s="10" t="s">
        <v>79</v>
      </c>
      <c r="E14" s="21">
        <v>21</v>
      </c>
      <c r="F14" s="58"/>
      <c r="G14" s="9"/>
    </row>
    <row r="15" spans="1:10" ht="19.5" customHeight="1" x14ac:dyDescent="0.25">
      <c r="A15" s="59">
        <v>4</v>
      </c>
      <c r="B15" s="65" t="s">
        <v>45</v>
      </c>
      <c r="C15" s="2" t="s">
        <v>26</v>
      </c>
      <c r="D15" s="3"/>
      <c r="E15" s="20">
        <v>12</v>
      </c>
      <c r="F15" s="56">
        <f>E15+E16</f>
        <v>18</v>
      </c>
      <c r="G15" s="9"/>
    </row>
    <row r="16" spans="1:10" ht="19.5" customHeight="1" x14ac:dyDescent="0.25">
      <c r="A16" s="61"/>
      <c r="B16" s="66"/>
      <c r="C16" s="2" t="s">
        <v>84</v>
      </c>
      <c r="D16" s="3" t="s">
        <v>80</v>
      </c>
      <c r="E16" s="20">
        <v>6</v>
      </c>
      <c r="F16" s="58"/>
      <c r="G16" s="12" t="s">
        <v>133</v>
      </c>
    </row>
    <row r="17" spans="1:7" ht="19.5" customHeight="1" x14ac:dyDescent="0.25">
      <c r="A17" s="59">
        <v>5</v>
      </c>
      <c r="B17" s="65" t="s">
        <v>46</v>
      </c>
      <c r="C17" s="2" t="s">
        <v>84</v>
      </c>
      <c r="D17" s="10" t="s">
        <v>79</v>
      </c>
      <c r="E17" s="21">
        <v>21</v>
      </c>
      <c r="F17" s="56">
        <f>E17+E18</f>
        <v>33</v>
      </c>
      <c r="G17" s="9"/>
    </row>
    <row r="18" spans="1:7" ht="19.5" customHeight="1" x14ac:dyDescent="0.25">
      <c r="A18" s="61"/>
      <c r="B18" s="66"/>
      <c r="C18" s="2" t="s">
        <v>26</v>
      </c>
      <c r="D18" s="3"/>
      <c r="E18" s="20">
        <v>12</v>
      </c>
      <c r="F18" s="58"/>
      <c r="G18" s="9"/>
    </row>
    <row r="19" spans="1:7" ht="19.5" customHeight="1" x14ac:dyDescent="0.25">
      <c r="A19" s="59">
        <v>6</v>
      </c>
      <c r="B19" s="65" t="s">
        <v>69</v>
      </c>
      <c r="C19" s="2" t="s">
        <v>26</v>
      </c>
      <c r="D19" s="3"/>
      <c r="E19" s="20">
        <v>10</v>
      </c>
      <c r="F19" s="56">
        <f>E19+E20+E21</f>
        <v>30</v>
      </c>
      <c r="G19" s="9"/>
    </row>
    <row r="20" spans="1:7" ht="19.5" customHeight="1" x14ac:dyDescent="0.25">
      <c r="A20" s="60"/>
      <c r="B20" s="67"/>
      <c r="C20" s="2" t="s">
        <v>84</v>
      </c>
      <c r="D20" s="3" t="s">
        <v>80</v>
      </c>
      <c r="E20" s="20">
        <v>5</v>
      </c>
      <c r="F20" s="57"/>
      <c r="G20" s="12" t="s">
        <v>134</v>
      </c>
    </row>
    <row r="21" spans="1:7" ht="19.5" customHeight="1" x14ac:dyDescent="0.25">
      <c r="A21" s="61"/>
      <c r="B21" s="66"/>
      <c r="C21" s="2" t="s">
        <v>116</v>
      </c>
      <c r="D21" s="3"/>
      <c r="E21" s="20">
        <v>15</v>
      </c>
      <c r="F21" s="58"/>
      <c r="G21" s="8"/>
    </row>
    <row r="22" spans="1:7" ht="19.5" customHeight="1" x14ac:dyDescent="0.25">
      <c r="A22" s="59">
        <v>7</v>
      </c>
      <c r="B22" s="65" t="s">
        <v>37</v>
      </c>
      <c r="C22" s="2" t="s">
        <v>26</v>
      </c>
      <c r="D22" s="3"/>
      <c r="E22" s="20">
        <v>10</v>
      </c>
      <c r="F22" s="56">
        <f>E22+E23+E24</f>
        <v>61</v>
      </c>
      <c r="G22" s="9"/>
    </row>
    <row r="23" spans="1:7" ht="19.5" customHeight="1" x14ac:dyDescent="0.25">
      <c r="A23" s="60"/>
      <c r="B23" s="67"/>
      <c r="C23" s="2" t="s">
        <v>116</v>
      </c>
      <c r="D23" s="3"/>
      <c r="E23" s="20">
        <v>30</v>
      </c>
      <c r="F23" s="57"/>
      <c r="G23" s="8"/>
    </row>
    <row r="24" spans="1:7" ht="19.5" customHeight="1" x14ac:dyDescent="0.25">
      <c r="A24" s="61"/>
      <c r="B24" s="66"/>
      <c r="C24" s="2" t="s">
        <v>84</v>
      </c>
      <c r="D24" s="10" t="s">
        <v>80</v>
      </c>
      <c r="E24" s="21">
        <v>21</v>
      </c>
      <c r="F24" s="58"/>
      <c r="G24" s="14" t="s">
        <v>135</v>
      </c>
    </row>
    <row r="25" spans="1:7" ht="19.5" customHeight="1" x14ac:dyDescent="0.25">
      <c r="A25" s="59">
        <v>8</v>
      </c>
      <c r="B25" s="65" t="s">
        <v>49</v>
      </c>
      <c r="C25" s="2" t="s">
        <v>84</v>
      </c>
      <c r="D25" s="3" t="s">
        <v>79</v>
      </c>
      <c r="E25" s="20">
        <v>16</v>
      </c>
      <c r="F25" s="56">
        <f>E25+E26+E27</f>
        <v>41</v>
      </c>
      <c r="G25" s="9"/>
    </row>
    <row r="26" spans="1:7" ht="19.5" customHeight="1" x14ac:dyDescent="0.25">
      <c r="A26" s="60"/>
      <c r="B26" s="67"/>
      <c r="C26" s="2" t="s">
        <v>26</v>
      </c>
      <c r="D26" s="3"/>
      <c r="E26" s="20">
        <v>10</v>
      </c>
      <c r="F26" s="57"/>
      <c r="G26" s="9"/>
    </row>
    <row r="27" spans="1:7" ht="19.5" customHeight="1" x14ac:dyDescent="0.25">
      <c r="A27" s="60"/>
      <c r="B27" s="67"/>
      <c r="C27" s="2" t="s">
        <v>116</v>
      </c>
      <c r="D27" s="3" t="s">
        <v>79</v>
      </c>
      <c r="E27" s="20">
        <v>15</v>
      </c>
      <c r="F27" s="57"/>
      <c r="G27" s="8"/>
    </row>
    <row r="28" spans="1:7" ht="19.5" customHeight="1" x14ac:dyDescent="0.25">
      <c r="A28" s="61"/>
      <c r="B28" s="66"/>
      <c r="C28" s="2" t="s">
        <v>116</v>
      </c>
      <c r="D28" s="3" t="s">
        <v>80</v>
      </c>
      <c r="E28" s="20">
        <v>15</v>
      </c>
      <c r="F28" s="58"/>
      <c r="G28" s="8"/>
    </row>
    <row r="29" spans="1:7" ht="19.5" customHeight="1" x14ac:dyDescent="0.25">
      <c r="A29" s="59">
        <v>9</v>
      </c>
      <c r="B29" s="65" t="s">
        <v>53</v>
      </c>
      <c r="C29" s="2" t="s">
        <v>26</v>
      </c>
      <c r="D29" s="3"/>
      <c r="E29" s="20">
        <v>10</v>
      </c>
      <c r="F29" s="56">
        <f>E29+E30+E32</f>
        <v>41</v>
      </c>
      <c r="G29" s="9"/>
    </row>
    <row r="30" spans="1:7" ht="19.5" customHeight="1" x14ac:dyDescent="0.25">
      <c r="A30" s="60"/>
      <c r="B30" s="67"/>
      <c r="C30" s="2" t="s">
        <v>116</v>
      </c>
      <c r="D30" s="3" t="s">
        <v>79</v>
      </c>
      <c r="E30" s="20">
        <v>15</v>
      </c>
      <c r="F30" s="57"/>
      <c r="G30" s="8"/>
    </row>
    <row r="31" spans="1:7" ht="19.5" customHeight="1" x14ac:dyDescent="0.25">
      <c r="A31" s="60"/>
      <c r="B31" s="67"/>
      <c r="C31" s="2" t="s">
        <v>116</v>
      </c>
      <c r="D31" s="3" t="s">
        <v>80</v>
      </c>
      <c r="E31" s="20">
        <v>15</v>
      </c>
      <c r="F31" s="57"/>
      <c r="G31" s="8"/>
    </row>
    <row r="32" spans="1:7" ht="19.5" customHeight="1" x14ac:dyDescent="0.25">
      <c r="A32" s="61"/>
      <c r="B32" s="66"/>
      <c r="C32" s="2" t="s">
        <v>84</v>
      </c>
      <c r="D32" s="3" t="s">
        <v>80</v>
      </c>
      <c r="E32" s="20">
        <v>16</v>
      </c>
      <c r="F32" s="58"/>
      <c r="G32" s="12" t="s">
        <v>137</v>
      </c>
    </row>
    <row r="33" spans="1:7" ht="19.5" customHeight="1" x14ac:dyDescent="0.25">
      <c r="A33" s="59">
        <v>10</v>
      </c>
      <c r="B33" s="65" t="s">
        <v>77</v>
      </c>
      <c r="C33" s="2" t="s">
        <v>84</v>
      </c>
      <c r="D33" s="3" t="s">
        <v>79</v>
      </c>
      <c r="E33" s="20">
        <v>6</v>
      </c>
      <c r="F33" s="56">
        <f>E33+E34+E35</f>
        <v>33</v>
      </c>
      <c r="G33" s="9"/>
    </row>
    <row r="34" spans="1:7" ht="19.5" customHeight="1" x14ac:dyDescent="0.25">
      <c r="A34" s="60"/>
      <c r="B34" s="67"/>
      <c r="C34" s="2" t="s">
        <v>26</v>
      </c>
      <c r="D34" s="3"/>
      <c r="E34" s="20">
        <v>12</v>
      </c>
      <c r="F34" s="57"/>
      <c r="G34" s="9"/>
    </row>
    <row r="35" spans="1:7" ht="19.5" customHeight="1" x14ac:dyDescent="0.25">
      <c r="A35" s="61"/>
      <c r="B35" s="66"/>
      <c r="C35" s="2" t="s">
        <v>116</v>
      </c>
      <c r="D35" s="3"/>
      <c r="E35" s="20">
        <v>15</v>
      </c>
      <c r="F35" s="58"/>
      <c r="G35" s="8"/>
    </row>
    <row r="36" spans="1:7" ht="19.5" customHeight="1" x14ac:dyDescent="0.25">
      <c r="A36" s="59">
        <v>11</v>
      </c>
      <c r="B36" s="65" t="s">
        <v>78</v>
      </c>
      <c r="C36" s="2" t="s">
        <v>84</v>
      </c>
      <c r="D36" s="10" t="s">
        <v>80</v>
      </c>
      <c r="E36" s="21">
        <v>21</v>
      </c>
      <c r="F36" s="56">
        <f>E36+E37+E38</f>
        <v>43</v>
      </c>
      <c r="G36" s="12" t="s">
        <v>138</v>
      </c>
    </row>
    <row r="37" spans="1:7" ht="19.5" customHeight="1" x14ac:dyDescent="0.25">
      <c r="A37" s="60"/>
      <c r="B37" s="67"/>
      <c r="C37" s="2" t="s">
        <v>26</v>
      </c>
      <c r="D37" s="3"/>
      <c r="E37" s="20">
        <v>12</v>
      </c>
      <c r="F37" s="57"/>
      <c r="G37" s="9"/>
    </row>
    <row r="38" spans="1:7" ht="19.5" customHeight="1" x14ac:dyDescent="0.25">
      <c r="A38" s="61"/>
      <c r="B38" s="66"/>
      <c r="C38" s="2" t="s">
        <v>116</v>
      </c>
      <c r="D38" s="3"/>
      <c r="E38" s="20">
        <v>10</v>
      </c>
      <c r="F38" s="58"/>
      <c r="G38" s="8"/>
    </row>
    <row r="39" spans="1:7" ht="19.5" customHeight="1" x14ac:dyDescent="0.25">
      <c r="A39" s="1">
        <v>12</v>
      </c>
      <c r="B39" s="3" t="s">
        <v>28</v>
      </c>
      <c r="C39" s="2" t="s">
        <v>84</v>
      </c>
      <c r="D39" s="3" t="s">
        <v>79</v>
      </c>
      <c r="E39" s="20">
        <v>11</v>
      </c>
      <c r="F39" s="42">
        <f>E39</f>
        <v>11</v>
      </c>
      <c r="G39" s="9"/>
    </row>
    <row r="40" spans="1:7" ht="19.5" customHeight="1" x14ac:dyDescent="0.25">
      <c r="A40" s="1">
        <v>13</v>
      </c>
      <c r="B40" s="3" t="s">
        <v>29</v>
      </c>
      <c r="C40" s="2" t="s">
        <v>84</v>
      </c>
      <c r="D40" s="10" t="s">
        <v>80</v>
      </c>
      <c r="E40" s="21">
        <v>21</v>
      </c>
      <c r="F40" s="42">
        <f>E40</f>
        <v>21</v>
      </c>
      <c r="G40" s="12" t="s">
        <v>139</v>
      </c>
    </row>
    <row r="41" spans="1:7" ht="19.5" customHeight="1" x14ac:dyDescent="0.25">
      <c r="A41" s="1">
        <v>14</v>
      </c>
      <c r="B41" s="3" t="s">
        <v>32</v>
      </c>
      <c r="C41" s="2" t="s">
        <v>84</v>
      </c>
      <c r="D41" s="3" t="s">
        <v>79</v>
      </c>
      <c r="E41" s="20">
        <v>11</v>
      </c>
      <c r="F41" s="42">
        <f>E41</f>
        <v>11</v>
      </c>
      <c r="G41" s="9"/>
    </row>
    <row r="42" spans="1:7" ht="19.5" customHeight="1" x14ac:dyDescent="0.25">
      <c r="A42" s="1">
        <v>15</v>
      </c>
      <c r="B42" s="3" t="s">
        <v>33</v>
      </c>
      <c r="C42" s="2" t="s">
        <v>84</v>
      </c>
      <c r="D42" s="10" t="s">
        <v>80</v>
      </c>
      <c r="E42" s="21">
        <v>21</v>
      </c>
      <c r="F42" s="42">
        <f t="shared" ref="F42:F43" si="0">E42</f>
        <v>21</v>
      </c>
      <c r="G42" s="12" t="s">
        <v>140</v>
      </c>
    </row>
    <row r="43" spans="1:7" ht="19.5" customHeight="1" x14ac:dyDescent="0.25">
      <c r="A43" s="1">
        <v>16</v>
      </c>
      <c r="B43" s="3" t="s">
        <v>34</v>
      </c>
      <c r="C43" s="2" t="s">
        <v>84</v>
      </c>
      <c r="D43" s="3" t="s">
        <v>79</v>
      </c>
      <c r="E43" s="20">
        <v>6</v>
      </c>
      <c r="F43" s="42">
        <f t="shared" si="0"/>
        <v>6</v>
      </c>
      <c r="G43" s="9"/>
    </row>
    <row r="44" spans="1:7" ht="19.5" customHeight="1" x14ac:dyDescent="0.25">
      <c r="A44" s="59">
        <v>17</v>
      </c>
      <c r="B44" s="65" t="s">
        <v>39</v>
      </c>
      <c r="C44" s="13" t="s">
        <v>84</v>
      </c>
      <c r="D44" s="10" t="s">
        <v>79</v>
      </c>
      <c r="E44" s="21">
        <v>21</v>
      </c>
      <c r="F44" s="56">
        <f>E44+E45</f>
        <v>41</v>
      </c>
      <c r="G44" s="9"/>
    </row>
    <row r="45" spans="1:7" ht="19.5" customHeight="1" x14ac:dyDescent="0.25">
      <c r="A45" s="60"/>
      <c r="B45" s="67"/>
      <c r="C45" s="2" t="s">
        <v>121</v>
      </c>
      <c r="D45" s="3" t="s">
        <v>79</v>
      </c>
      <c r="E45" s="20">
        <v>20</v>
      </c>
      <c r="F45" s="57"/>
      <c r="G45" s="8"/>
    </row>
    <row r="46" spans="1:7" ht="19.5" customHeight="1" x14ac:dyDescent="0.25">
      <c r="A46" s="61"/>
      <c r="B46" s="66"/>
      <c r="C46" s="2" t="s">
        <v>121</v>
      </c>
      <c r="D46" s="3" t="s">
        <v>80</v>
      </c>
      <c r="E46" s="20">
        <v>13</v>
      </c>
      <c r="F46" s="58"/>
      <c r="G46" s="8"/>
    </row>
    <row r="47" spans="1:7" ht="19.5" customHeight="1" x14ac:dyDescent="0.25">
      <c r="A47" s="59">
        <v>18</v>
      </c>
      <c r="B47" s="65" t="s">
        <v>40</v>
      </c>
      <c r="C47" s="2" t="s">
        <v>84</v>
      </c>
      <c r="D47" s="3" t="s">
        <v>79</v>
      </c>
      <c r="E47" s="20">
        <v>5</v>
      </c>
      <c r="F47" s="56">
        <f>E47+E48</f>
        <v>25</v>
      </c>
      <c r="G47" s="9"/>
    </row>
    <row r="48" spans="1:7" ht="19.5" customHeight="1" x14ac:dyDescent="0.25">
      <c r="A48" s="60"/>
      <c r="B48" s="67"/>
      <c r="C48" s="2" t="s">
        <v>121</v>
      </c>
      <c r="D48" s="3" t="s">
        <v>79</v>
      </c>
      <c r="E48" s="20">
        <v>20</v>
      </c>
      <c r="F48" s="57"/>
      <c r="G48" s="8"/>
    </row>
    <row r="49" spans="1:7" ht="19.5" customHeight="1" x14ac:dyDescent="0.25">
      <c r="A49" s="61"/>
      <c r="B49" s="66"/>
      <c r="C49" s="2" t="s">
        <v>121</v>
      </c>
      <c r="D49" s="3" t="s">
        <v>80</v>
      </c>
      <c r="E49" s="20">
        <v>20</v>
      </c>
      <c r="F49" s="58"/>
      <c r="G49" s="8"/>
    </row>
    <row r="50" spans="1:7" ht="19.5" customHeight="1" x14ac:dyDescent="0.25">
      <c r="A50" s="59">
        <v>19</v>
      </c>
      <c r="B50" s="65" t="s">
        <v>41</v>
      </c>
      <c r="C50" s="2" t="s">
        <v>121</v>
      </c>
      <c r="D50" s="3" t="s">
        <v>79</v>
      </c>
      <c r="E50" s="20">
        <v>20</v>
      </c>
      <c r="F50" s="56">
        <f>E50+E52</f>
        <v>41</v>
      </c>
      <c r="G50" s="8"/>
    </row>
    <row r="51" spans="1:7" ht="19.5" customHeight="1" x14ac:dyDescent="0.25">
      <c r="A51" s="60"/>
      <c r="B51" s="67"/>
      <c r="C51" s="2" t="s">
        <v>121</v>
      </c>
      <c r="D51" s="3" t="s">
        <v>80</v>
      </c>
      <c r="E51" s="20">
        <v>15</v>
      </c>
      <c r="F51" s="57"/>
      <c r="G51" s="8"/>
    </row>
    <row r="52" spans="1:7" ht="19.5" customHeight="1" x14ac:dyDescent="0.25">
      <c r="A52" s="61"/>
      <c r="B52" s="66"/>
      <c r="C52" s="2" t="s">
        <v>84</v>
      </c>
      <c r="D52" s="10" t="s">
        <v>80</v>
      </c>
      <c r="E52" s="21">
        <v>21</v>
      </c>
      <c r="F52" s="58"/>
      <c r="G52" s="12" t="s">
        <v>141</v>
      </c>
    </row>
    <row r="53" spans="1:7" ht="19.5" customHeight="1" x14ac:dyDescent="0.25">
      <c r="A53" s="59">
        <v>20</v>
      </c>
      <c r="B53" s="65" t="s">
        <v>42</v>
      </c>
      <c r="C53" s="2" t="s">
        <v>84</v>
      </c>
      <c r="D53" s="3" t="s">
        <v>79</v>
      </c>
      <c r="E53" s="20">
        <v>5</v>
      </c>
      <c r="F53" s="56">
        <f>E53+E54</f>
        <v>20</v>
      </c>
      <c r="G53" s="9"/>
    </row>
    <row r="54" spans="1:7" ht="19.5" customHeight="1" x14ac:dyDescent="0.25">
      <c r="A54" s="60"/>
      <c r="B54" s="67"/>
      <c r="C54" s="2" t="s">
        <v>121</v>
      </c>
      <c r="D54" s="3" t="s">
        <v>79</v>
      </c>
      <c r="E54" s="20">
        <v>15</v>
      </c>
      <c r="F54" s="57"/>
      <c r="G54" s="8"/>
    </row>
    <row r="55" spans="1:7" ht="19.5" customHeight="1" x14ac:dyDescent="0.25">
      <c r="A55" s="61"/>
      <c r="B55" s="66"/>
      <c r="C55" s="2" t="s">
        <v>121</v>
      </c>
      <c r="D55" s="3" t="s">
        <v>80</v>
      </c>
      <c r="E55" s="20">
        <v>5</v>
      </c>
      <c r="F55" s="58"/>
      <c r="G55" s="8"/>
    </row>
    <row r="56" spans="1:7" ht="19.5" customHeight="1" x14ac:dyDescent="0.25">
      <c r="A56" s="59">
        <v>21</v>
      </c>
      <c r="B56" s="65" t="s">
        <v>43</v>
      </c>
      <c r="C56" s="2" t="s">
        <v>121</v>
      </c>
      <c r="D56" s="3" t="s">
        <v>79</v>
      </c>
      <c r="E56" s="20">
        <v>15</v>
      </c>
      <c r="F56" s="56">
        <f>E57+E58</f>
        <v>56</v>
      </c>
      <c r="G56" s="8"/>
    </row>
    <row r="57" spans="1:7" ht="19.5" customHeight="1" x14ac:dyDescent="0.25">
      <c r="A57" s="60"/>
      <c r="B57" s="67"/>
      <c r="C57" s="2" t="s">
        <v>121</v>
      </c>
      <c r="D57" s="3" t="s">
        <v>80</v>
      </c>
      <c r="E57" s="20">
        <v>35</v>
      </c>
      <c r="F57" s="57"/>
      <c r="G57" s="8"/>
    </row>
    <row r="58" spans="1:7" ht="19.5" customHeight="1" x14ac:dyDescent="0.25">
      <c r="A58" s="61"/>
      <c r="B58" s="66"/>
      <c r="C58" s="2" t="s">
        <v>84</v>
      </c>
      <c r="D58" s="10" t="s">
        <v>80</v>
      </c>
      <c r="E58" s="21">
        <v>21</v>
      </c>
      <c r="F58" s="58"/>
      <c r="G58" s="12" t="s">
        <v>142</v>
      </c>
    </row>
    <row r="59" spans="1:7" ht="19.5" customHeight="1" x14ac:dyDescent="0.25">
      <c r="A59" s="59">
        <v>22</v>
      </c>
      <c r="B59" s="65" t="s">
        <v>27</v>
      </c>
      <c r="C59" s="2" t="s">
        <v>119</v>
      </c>
      <c r="D59" s="3"/>
      <c r="E59" s="41">
        <v>20</v>
      </c>
      <c r="F59" s="56">
        <f>E59+E60+E61+E62</f>
        <v>57</v>
      </c>
      <c r="G59" s="8"/>
    </row>
    <row r="60" spans="1:7" ht="19.5" customHeight="1" x14ac:dyDescent="0.25">
      <c r="A60" s="60"/>
      <c r="B60" s="67"/>
      <c r="C60" s="2" t="s">
        <v>83</v>
      </c>
      <c r="D60" s="3"/>
      <c r="E60" s="20">
        <v>12</v>
      </c>
      <c r="F60" s="57"/>
      <c r="G60" s="8"/>
    </row>
    <row r="61" spans="1:7" ht="19.5" customHeight="1" x14ac:dyDescent="0.25">
      <c r="A61" s="60"/>
      <c r="B61" s="67"/>
      <c r="C61" s="2" t="s">
        <v>74</v>
      </c>
      <c r="D61" s="3"/>
      <c r="E61" s="20">
        <v>4</v>
      </c>
      <c r="F61" s="57"/>
      <c r="G61" s="8"/>
    </row>
    <row r="62" spans="1:7" ht="19.5" customHeight="1" x14ac:dyDescent="0.25">
      <c r="A62" s="61"/>
      <c r="B62" s="66"/>
      <c r="C62" s="2" t="s">
        <v>84</v>
      </c>
      <c r="D62" s="10" t="s">
        <v>80</v>
      </c>
      <c r="E62" s="21">
        <v>21</v>
      </c>
      <c r="F62" s="58"/>
      <c r="G62" s="14" t="s">
        <v>135</v>
      </c>
    </row>
    <row r="63" spans="1:7" ht="19.5" customHeight="1" x14ac:dyDescent="0.25">
      <c r="A63" s="59">
        <v>23</v>
      </c>
      <c r="B63" s="65" t="s">
        <v>35</v>
      </c>
      <c r="C63" s="2" t="s">
        <v>84</v>
      </c>
      <c r="D63" s="3" t="s">
        <v>79</v>
      </c>
      <c r="E63" s="20">
        <v>6</v>
      </c>
      <c r="F63" s="56">
        <f>E63+E64+E65+E66</f>
        <v>51</v>
      </c>
      <c r="G63" s="9"/>
    </row>
    <row r="64" spans="1:7" ht="19.5" customHeight="1" x14ac:dyDescent="0.25">
      <c r="A64" s="60"/>
      <c r="B64" s="67"/>
      <c r="C64" s="2" t="s">
        <v>119</v>
      </c>
      <c r="D64" s="3"/>
      <c r="E64" s="20">
        <v>24</v>
      </c>
      <c r="F64" s="57"/>
      <c r="G64" s="8"/>
    </row>
    <row r="65" spans="1:7" ht="19.5" customHeight="1" x14ac:dyDescent="0.25">
      <c r="A65" s="60"/>
      <c r="B65" s="67"/>
      <c r="C65" s="2" t="s">
        <v>74</v>
      </c>
      <c r="D65" s="3"/>
      <c r="E65" s="20">
        <v>9</v>
      </c>
      <c r="F65" s="57"/>
      <c r="G65" s="8"/>
    </row>
    <row r="66" spans="1:7" ht="19.5" customHeight="1" x14ac:dyDescent="0.25">
      <c r="A66" s="61"/>
      <c r="B66" s="66"/>
      <c r="C66" s="13" t="s">
        <v>83</v>
      </c>
      <c r="D66" s="10"/>
      <c r="E66" s="21">
        <v>12</v>
      </c>
      <c r="F66" s="58"/>
      <c r="G66" s="8"/>
    </row>
    <row r="67" spans="1:7" ht="19.5" customHeight="1" x14ac:dyDescent="0.25">
      <c r="A67" s="59">
        <v>24</v>
      </c>
      <c r="B67" s="65" t="s">
        <v>36</v>
      </c>
      <c r="C67" s="2" t="s">
        <v>119</v>
      </c>
      <c r="D67" s="3"/>
      <c r="E67" s="20">
        <v>24</v>
      </c>
      <c r="F67" s="56">
        <f>E67+E68+E69+E70</f>
        <v>70</v>
      </c>
      <c r="G67" s="8"/>
    </row>
    <row r="68" spans="1:7" ht="19.5" customHeight="1" x14ac:dyDescent="0.25">
      <c r="A68" s="60"/>
      <c r="B68" s="67"/>
      <c r="C68" s="2" t="s">
        <v>83</v>
      </c>
      <c r="D68" s="3"/>
      <c r="E68" s="20">
        <v>10</v>
      </c>
      <c r="F68" s="57"/>
      <c r="G68" s="8"/>
    </row>
    <row r="69" spans="1:7" ht="19.5" customHeight="1" x14ac:dyDescent="0.25">
      <c r="A69" s="60"/>
      <c r="B69" s="67"/>
      <c r="C69" s="2" t="s">
        <v>84</v>
      </c>
      <c r="D69" s="10" t="s">
        <v>80</v>
      </c>
      <c r="E69" s="21">
        <v>21</v>
      </c>
      <c r="F69" s="57"/>
      <c r="G69" s="9"/>
    </row>
    <row r="70" spans="1:7" ht="19.5" customHeight="1" x14ac:dyDescent="0.25">
      <c r="A70" s="61"/>
      <c r="B70" s="66"/>
      <c r="C70" s="13" t="s">
        <v>74</v>
      </c>
      <c r="D70" s="10"/>
      <c r="E70" s="21">
        <v>15</v>
      </c>
      <c r="F70" s="58"/>
      <c r="G70" s="8"/>
    </row>
    <row r="71" spans="1:7" ht="19.5" customHeight="1" x14ac:dyDescent="0.25">
      <c r="A71" s="59">
        <v>25</v>
      </c>
      <c r="B71" s="65" t="s">
        <v>47</v>
      </c>
      <c r="C71" s="2" t="s">
        <v>119</v>
      </c>
      <c r="D71" s="3" t="s">
        <v>79</v>
      </c>
      <c r="E71" s="20">
        <v>25</v>
      </c>
      <c r="F71" s="56">
        <f>E71+E73+E75+E77+E79</f>
        <v>94</v>
      </c>
      <c r="G71" s="8"/>
    </row>
    <row r="72" spans="1:7" ht="19.5" customHeight="1" x14ac:dyDescent="0.25">
      <c r="A72" s="60"/>
      <c r="B72" s="67"/>
      <c r="C72" s="2" t="s">
        <v>119</v>
      </c>
      <c r="D72" s="3" t="s">
        <v>80</v>
      </c>
      <c r="E72" s="20">
        <v>25</v>
      </c>
      <c r="F72" s="57"/>
      <c r="G72" s="8"/>
    </row>
    <row r="73" spans="1:7" ht="19.5" customHeight="1" x14ac:dyDescent="0.25">
      <c r="A73" s="60"/>
      <c r="B73" s="67"/>
      <c r="C73" s="2" t="s">
        <v>122</v>
      </c>
      <c r="D73" s="3" t="s">
        <v>79</v>
      </c>
      <c r="E73" s="20">
        <v>40</v>
      </c>
      <c r="F73" s="57"/>
      <c r="G73" s="8"/>
    </row>
    <row r="74" spans="1:7" ht="19.5" customHeight="1" x14ac:dyDescent="0.25">
      <c r="A74" s="60"/>
      <c r="B74" s="67"/>
      <c r="C74" s="2" t="s">
        <v>122</v>
      </c>
      <c r="D74" s="3" t="s">
        <v>80</v>
      </c>
      <c r="E74" s="20">
        <v>25</v>
      </c>
      <c r="F74" s="57"/>
      <c r="G74" s="8"/>
    </row>
    <row r="75" spans="1:7" ht="19.5" customHeight="1" x14ac:dyDescent="0.25">
      <c r="A75" s="60"/>
      <c r="B75" s="67"/>
      <c r="C75" s="2" t="s">
        <v>74</v>
      </c>
      <c r="D75" s="3" t="s">
        <v>79</v>
      </c>
      <c r="E75" s="20">
        <v>8</v>
      </c>
      <c r="F75" s="57"/>
      <c r="G75" s="8"/>
    </row>
    <row r="76" spans="1:7" ht="19.5" customHeight="1" x14ac:dyDescent="0.25">
      <c r="A76" s="60"/>
      <c r="B76" s="67"/>
      <c r="C76" s="2" t="s">
        <v>74</v>
      </c>
      <c r="D76" s="3" t="s">
        <v>80</v>
      </c>
      <c r="E76" s="20">
        <v>8</v>
      </c>
      <c r="F76" s="57"/>
      <c r="G76" s="8"/>
    </row>
    <row r="77" spans="1:7" ht="19.5" customHeight="1" x14ac:dyDescent="0.25">
      <c r="A77" s="60"/>
      <c r="B77" s="67"/>
      <c r="C77" s="2" t="s">
        <v>89</v>
      </c>
      <c r="D77" s="3" t="s">
        <v>79</v>
      </c>
      <c r="E77" s="20">
        <v>15</v>
      </c>
      <c r="F77" s="57"/>
      <c r="G77" s="8"/>
    </row>
    <row r="78" spans="1:7" ht="19.5" customHeight="1" x14ac:dyDescent="0.25">
      <c r="A78" s="60"/>
      <c r="B78" s="67"/>
      <c r="C78" s="2" t="s">
        <v>89</v>
      </c>
      <c r="D78" s="3" t="s">
        <v>80</v>
      </c>
      <c r="E78" s="20">
        <v>15</v>
      </c>
      <c r="F78" s="57"/>
      <c r="G78" s="8"/>
    </row>
    <row r="79" spans="1:7" ht="19.5" customHeight="1" x14ac:dyDescent="0.25">
      <c r="A79" s="61"/>
      <c r="B79" s="66"/>
      <c r="C79" s="13" t="s">
        <v>84</v>
      </c>
      <c r="D79" s="10" t="s">
        <v>79</v>
      </c>
      <c r="E79" s="21">
        <v>6</v>
      </c>
      <c r="F79" s="58"/>
      <c r="G79" s="9"/>
    </row>
    <row r="80" spans="1:7" ht="19.5" customHeight="1" x14ac:dyDescent="0.25">
      <c r="A80" s="59">
        <v>26</v>
      </c>
      <c r="B80" s="65" t="s">
        <v>55</v>
      </c>
      <c r="C80" s="2" t="s">
        <v>86</v>
      </c>
      <c r="D80" s="3" t="s">
        <v>79</v>
      </c>
      <c r="E80" s="20">
        <v>25</v>
      </c>
      <c r="F80" s="56">
        <f>E80+E82+E84+E86</f>
        <v>93</v>
      </c>
      <c r="G80" s="8"/>
    </row>
    <row r="81" spans="1:7" ht="19.5" customHeight="1" x14ac:dyDescent="0.25">
      <c r="A81" s="60"/>
      <c r="B81" s="67"/>
      <c r="C81" s="2" t="s">
        <v>86</v>
      </c>
      <c r="D81" s="3" t="s">
        <v>80</v>
      </c>
      <c r="E81" s="20">
        <v>25</v>
      </c>
      <c r="F81" s="57"/>
      <c r="G81" s="8"/>
    </row>
    <row r="82" spans="1:7" ht="19.5" customHeight="1" x14ac:dyDescent="0.25">
      <c r="A82" s="60"/>
      <c r="B82" s="67"/>
      <c r="C82" s="2" t="s">
        <v>119</v>
      </c>
      <c r="D82" s="3" t="s">
        <v>79</v>
      </c>
      <c r="E82" s="20">
        <v>30</v>
      </c>
      <c r="F82" s="57"/>
      <c r="G82" s="8"/>
    </row>
    <row r="83" spans="1:7" ht="19.5" customHeight="1" x14ac:dyDescent="0.25">
      <c r="A83" s="60"/>
      <c r="B83" s="67"/>
      <c r="C83" s="2" t="s">
        <v>119</v>
      </c>
      <c r="D83" s="3" t="s">
        <v>80</v>
      </c>
      <c r="E83" s="20">
        <v>30</v>
      </c>
      <c r="F83" s="57"/>
      <c r="G83" s="8"/>
    </row>
    <row r="84" spans="1:7" ht="19.5" customHeight="1" x14ac:dyDescent="0.25">
      <c r="A84" s="60"/>
      <c r="B84" s="67"/>
      <c r="C84" s="13" t="s">
        <v>74</v>
      </c>
      <c r="D84" s="10" t="s">
        <v>79</v>
      </c>
      <c r="E84" s="21">
        <v>17</v>
      </c>
      <c r="F84" s="57"/>
      <c r="G84" s="8"/>
    </row>
    <row r="85" spans="1:7" ht="19.5" customHeight="1" x14ac:dyDescent="0.25">
      <c r="A85" s="60"/>
      <c r="B85" s="67"/>
      <c r="C85" s="13" t="s">
        <v>74</v>
      </c>
      <c r="D85" s="10" t="s">
        <v>80</v>
      </c>
      <c r="E85" s="21">
        <v>17</v>
      </c>
      <c r="F85" s="57"/>
      <c r="G85" s="8"/>
    </row>
    <row r="86" spans="1:7" ht="19.5" customHeight="1" x14ac:dyDescent="0.25">
      <c r="A86" s="61"/>
      <c r="B86" s="66"/>
      <c r="C86" s="13" t="s">
        <v>84</v>
      </c>
      <c r="D86" s="10" t="s">
        <v>80</v>
      </c>
      <c r="E86" s="21">
        <v>21</v>
      </c>
      <c r="F86" s="58"/>
      <c r="G86" s="12" t="s">
        <v>143</v>
      </c>
    </row>
    <row r="87" spans="1:7" ht="19.5" customHeight="1" x14ac:dyDescent="0.25">
      <c r="A87" s="59">
        <v>27</v>
      </c>
      <c r="B87" s="65" t="s">
        <v>56</v>
      </c>
      <c r="C87" s="2" t="s">
        <v>84</v>
      </c>
      <c r="D87" s="3" t="s">
        <v>79</v>
      </c>
      <c r="E87" s="20">
        <v>6</v>
      </c>
      <c r="F87" s="56">
        <f>SUM(E87:E90)</f>
        <v>65</v>
      </c>
      <c r="G87" s="9"/>
    </row>
    <row r="88" spans="1:7" ht="19.5" customHeight="1" x14ac:dyDescent="0.25">
      <c r="A88" s="60"/>
      <c r="B88" s="67"/>
      <c r="C88" s="2" t="s">
        <v>86</v>
      </c>
      <c r="D88" s="3"/>
      <c r="E88" s="20">
        <v>24</v>
      </c>
      <c r="F88" s="57"/>
      <c r="G88" s="8"/>
    </row>
    <row r="89" spans="1:7" ht="19.5" customHeight="1" x14ac:dyDescent="0.25">
      <c r="A89" s="60"/>
      <c r="B89" s="67"/>
      <c r="C89" s="2" t="s">
        <v>119</v>
      </c>
      <c r="D89" s="3"/>
      <c r="E89" s="20">
        <v>24</v>
      </c>
      <c r="F89" s="57"/>
      <c r="G89" s="8"/>
    </row>
    <row r="90" spans="1:7" ht="19.5" customHeight="1" x14ac:dyDescent="0.25">
      <c r="A90" s="61"/>
      <c r="B90" s="66"/>
      <c r="C90" s="2" t="s">
        <v>74</v>
      </c>
      <c r="D90" s="3"/>
      <c r="E90" s="20">
        <v>11</v>
      </c>
      <c r="F90" s="58"/>
      <c r="G90" s="8"/>
    </row>
    <row r="91" spans="1:7" ht="19.5" customHeight="1" x14ac:dyDescent="0.25">
      <c r="A91" s="59">
        <v>28</v>
      </c>
      <c r="B91" s="65" t="s">
        <v>66</v>
      </c>
      <c r="C91" s="2" t="s">
        <v>119</v>
      </c>
      <c r="D91" s="3" t="s">
        <v>79</v>
      </c>
      <c r="E91" s="20">
        <v>30</v>
      </c>
      <c r="F91" s="56">
        <f>E91+E93+E95+E97</f>
        <v>80</v>
      </c>
      <c r="G91" s="8"/>
    </row>
    <row r="92" spans="1:7" ht="19.5" customHeight="1" x14ac:dyDescent="0.25">
      <c r="A92" s="60"/>
      <c r="B92" s="67"/>
      <c r="C92" s="2" t="s">
        <v>119</v>
      </c>
      <c r="D92" s="3" t="s">
        <v>80</v>
      </c>
      <c r="E92" s="20">
        <v>30</v>
      </c>
      <c r="F92" s="57"/>
      <c r="G92" s="8"/>
    </row>
    <row r="93" spans="1:7" ht="19.5" customHeight="1" x14ac:dyDescent="0.25">
      <c r="A93" s="60"/>
      <c r="B93" s="67"/>
      <c r="C93" s="2" t="s">
        <v>83</v>
      </c>
      <c r="D93" s="3" t="s">
        <v>79</v>
      </c>
      <c r="E93" s="20">
        <v>18</v>
      </c>
      <c r="F93" s="57"/>
      <c r="G93" s="8"/>
    </row>
    <row r="94" spans="1:7" ht="19.5" customHeight="1" x14ac:dyDescent="0.25">
      <c r="A94" s="60"/>
      <c r="B94" s="67"/>
      <c r="C94" s="2" t="s">
        <v>83</v>
      </c>
      <c r="D94" s="3" t="s">
        <v>80</v>
      </c>
      <c r="E94" s="20">
        <v>18</v>
      </c>
      <c r="F94" s="57"/>
      <c r="G94" s="8"/>
    </row>
    <row r="95" spans="1:7" ht="19.5" customHeight="1" x14ac:dyDescent="0.25">
      <c r="A95" s="60"/>
      <c r="B95" s="67"/>
      <c r="C95" s="2" t="s">
        <v>74</v>
      </c>
      <c r="D95" s="3" t="s">
        <v>79</v>
      </c>
      <c r="E95" s="20">
        <v>11</v>
      </c>
      <c r="F95" s="57"/>
      <c r="G95" s="8"/>
    </row>
    <row r="96" spans="1:7" ht="19.5" customHeight="1" x14ac:dyDescent="0.25">
      <c r="A96" s="60"/>
      <c r="B96" s="67"/>
      <c r="C96" s="2" t="s">
        <v>74</v>
      </c>
      <c r="D96" s="3" t="s">
        <v>80</v>
      </c>
      <c r="E96" s="20">
        <v>11</v>
      </c>
      <c r="F96" s="57"/>
      <c r="G96" s="8"/>
    </row>
    <row r="97" spans="1:7" ht="19.5" customHeight="1" x14ac:dyDescent="0.25">
      <c r="A97" s="61"/>
      <c r="B97" s="66"/>
      <c r="C97" s="2" t="s">
        <v>84</v>
      </c>
      <c r="D97" s="10" t="s">
        <v>79</v>
      </c>
      <c r="E97" s="21">
        <v>21</v>
      </c>
      <c r="F97" s="58"/>
      <c r="G97" s="12" t="s">
        <v>144</v>
      </c>
    </row>
    <row r="98" spans="1:7" ht="19.5" customHeight="1" x14ac:dyDescent="0.25">
      <c r="A98" s="59">
        <v>29</v>
      </c>
      <c r="B98" s="65" t="s">
        <v>67</v>
      </c>
      <c r="C98" s="2" t="s">
        <v>119</v>
      </c>
      <c r="D98" s="3"/>
      <c r="E98" s="20">
        <v>26</v>
      </c>
      <c r="F98" s="56">
        <f>SUM(E98:E100)</f>
        <v>55</v>
      </c>
      <c r="G98" s="8"/>
    </row>
    <row r="99" spans="1:7" ht="19.5" customHeight="1" x14ac:dyDescent="0.25">
      <c r="A99" s="60"/>
      <c r="B99" s="67"/>
      <c r="C99" s="2" t="s">
        <v>83</v>
      </c>
      <c r="D99" s="3"/>
      <c r="E99" s="20">
        <v>18</v>
      </c>
      <c r="F99" s="57"/>
      <c r="G99" s="8"/>
    </row>
    <row r="100" spans="1:7" ht="19.5" customHeight="1" x14ac:dyDescent="0.25">
      <c r="A100" s="61"/>
      <c r="B100" s="66"/>
      <c r="C100" s="2" t="s">
        <v>74</v>
      </c>
      <c r="D100" s="3"/>
      <c r="E100" s="20">
        <v>11</v>
      </c>
      <c r="F100" s="58"/>
      <c r="G100" s="8"/>
    </row>
    <row r="101" spans="1:7" ht="19.5" customHeight="1" x14ac:dyDescent="0.25">
      <c r="A101" s="59">
        <v>30</v>
      </c>
      <c r="B101" s="65" t="s">
        <v>70</v>
      </c>
      <c r="C101" s="2" t="s">
        <v>119</v>
      </c>
      <c r="D101" s="3" t="s">
        <v>79</v>
      </c>
      <c r="E101" s="20">
        <v>30</v>
      </c>
      <c r="F101" s="56">
        <f>E101+E103+E105+E107</f>
        <v>93</v>
      </c>
      <c r="G101" s="8"/>
    </row>
    <row r="102" spans="1:7" ht="19.5" customHeight="1" x14ac:dyDescent="0.25">
      <c r="A102" s="60"/>
      <c r="B102" s="67"/>
      <c r="C102" s="2" t="s">
        <v>119</v>
      </c>
      <c r="D102" s="3" t="s">
        <v>80</v>
      </c>
      <c r="E102" s="20">
        <v>30</v>
      </c>
      <c r="F102" s="57"/>
      <c r="G102" s="8"/>
    </row>
    <row r="103" spans="1:7" ht="19.5" customHeight="1" x14ac:dyDescent="0.25">
      <c r="A103" s="60"/>
      <c r="B103" s="67"/>
      <c r="C103" s="2" t="s">
        <v>123</v>
      </c>
      <c r="D103" s="3" t="s">
        <v>79</v>
      </c>
      <c r="E103" s="20">
        <v>36</v>
      </c>
      <c r="F103" s="57"/>
      <c r="G103" s="8"/>
    </row>
    <row r="104" spans="1:7" ht="19.5" customHeight="1" x14ac:dyDescent="0.25">
      <c r="A104" s="60"/>
      <c r="B104" s="67"/>
      <c r="C104" s="2" t="s">
        <v>123</v>
      </c>
      <c r="D104" s="3" t="s">
        <v>80</v>
      </c>
      <c r="E104" s="20">
        <v>30</v>
      </c>
      <c r="F104" s="57"/>
      <c r="G104" s="8"/>
    </row>
    <row r="105" spans="1:7" ht="19.5" customHeight="1" x14ac:dyDescent="0.25">
      <c r="A105" s="60"/>
      <c r="B105" s="67"/>
      <c r="C105" s="2" t="s">
        <v>74</v>
      </c>
      <c r="D105" s="3" t="s">
        <v>79</v>
      </c>
      <c r="E105" s="20">
        <v>11</v>
      </c>
      <c r="F105" s="57"/>
      <c r="G105" s="8"/>
    </row>
    <row r="106" spans="1:7" ht="19.5" customHeight="1" x14ac:dyDescent="0.25">
      <c r="A106" s="60"/>
      <c r="B106" s="67"/>
      <c r="C106" s="2" t="s">
        <v>74</v>
      </c>
      <c r="D106" s="3" t="s">
        <v>80</v>
      </c>
      <c r="E106" s="20">
        <v>11</v>
      </c>
      <c r="F106" s="57"/>
      <c r="G106" s="8"/>
    </row>
    <row r="107" spans="1:7" ht="19.5" customHeight="1" x14ac:dyDescent="0.25">
      <c r="A107" s="61"/>
      <c r="B107" s="66"/>
      <c r="C107" s="2" t="s">
        <v>84</v>
      </c>
      <c r="D107" s="10" t="s">
        <v>80</v>
      </c>
      <c r="E107" s="21">
        <v>16</v>
      </c>
      <c r="F107" s="58"/>
      <c r="G107" s="12" t="s">
        <v>175</v>
      </c>
    </row>
    <row r="108" spans="1:7" ht="19.5" customHeight="1" x14ac:dyDescent="0.25">
      <c r="A108" s="59">
        <v>31</v>
      </c>
      <c r="B108" s="65" t="s">
        <v>71</v>
      </c>
      <c r="C108" s="2" t="s">
        <v>84</v>
      </c>
      <c r="D108" s="3" t="s">
        <v>79</v>
      </c>
      <c r="E108" s="20">
        <v>6</v>
      </c>
      <c r="F108" s="56">
        <f>E108+E109+E111+E113</f>
        <v>83</v>
      </c>
      <c r="G108" s="9"/>
    </row>
    <row r="109" spans="1:7" ht="19.5" customHeight="1" x14ac:dyDescent="0.25">
      <c r="A109" s="60"/>
      <c r="B109" s="67"/>
      <c r="C109" s="2" t="s">
        <v>82</v>
      </c>
      <c r="D109" s="3" t="s">
        <v>79</v>
      </c>
      <c r="E109" s="20">
        <v>27</v>
      </c>
      <c r="F109" s="57"/>
      <c r="G109" s="8"/>
    </row>
    <row r="110" spans="1:7" ht="19.5" customHeight="1" x14ac:dyDescent="0.25">
      <c r="A110" s="60"/>
      <c r="B110" s="67"/>
      <c r="C110" s="2" t="s">
        <v>82</v>
      </c>
      <c r="D110" s="3" t="s">
        <v>80</v>
      </c>
      <c r="E110" s="20">
        <v>27</v>
      </c>
      <c r="F110" s="57"/>
      <c r="G110" s="8"/>
    </row>
    <row r="111" spans="1:7" ht="19.5" customHeight="1" x14ac:dyDescent="0.25">
      <c r="A111" s="60"/>
      <c r="B111" s="67"/>
      <c r="C111" s="2" t="s">
        <v>74</v>
      </c>
      <c r="D111" s="3" t="s">
        <v>79</v>
      </c>
      <c r="E111" s="20">
        <v>14</v>
      </c>
      <c r="F111" s="57"/>
      <c r="G111" s="8"/>
    </row>
    <row r="112" spans="1:7" ht="19.5" customHeight="1" x14ac:dyDescent="0.25">
      <c r="A112" s="60"/>
      <c r="B112" s="67"/>
      <c r="C112" s="2" t="s">
        <v>74</v>
      </c>
      <c r="D112" s="3" t="s">
        <v>80</v>
      </c>
      <c r="E112" s="20">
        <v>14</v>
      </c>
      <c r="F112" s="57"/>
      <c r="G112" s="8"/>
    </row>
    <row r="113" spans="1:7" ht="19.5" customHeight="1" x14ac:dyDescent="0.25">
      <c r="A113" s="60"/>
      <c r="B113" s="67"/>
      <c r="C113" s="2" t="s">
        <v>124</v>
      </c>
      <c r="D113" s="3" t="s">
        <v>79</v>
      </c>
      <c r="E113" s="20">
        <v>36</v>
      </c>
      <c r="F113" s="57"/>
      <c r="G113" s="8"/>
    </row>
    <row r="114" spans="1:7" ht="19.5" customHeight="1" x14ac:dyDescent="0.25">
      <c r="A114" s="61"/>
      <c r="B114" s="66"/>
      <c r="C114" s="2" t="s">
        <v>124</v>
      </c>
      <c r="D114" s="3" t="s">
        <v>80</v>
      </c>
      <c r="E114" s="20">
        <v>36</v>
      </c>
      <c r="F114" s="58"/>
      <c r="G114" s="8"/>
    </row>
    <row r="115" spans="1:7" ht="19.5" customHeight="1" x14ac:dyDescent="0.25">
      <c r="A115" s="59">
        <v>32</v>
      </c>
      <c r="B115" s="65" t="s">
        <v>72</v>
      </c>
      <c r="C115" s="2" t="s">
        <v>82</v>
      </c>
      <c r="D115" s="3" t="s">
        <v>79</v>
      </c>
      <c r="E115" s="20">
        <v>15</v>
      </c>
      <c r="F115" s="56">
        <f>E115+E117+E119+E121</f>
        <v>83</v>
      </c>
      <c r="G115" s="8"/>
    </row>
    <row r="116" spans="1:7" ht="19.5" customHeight="1" x14ac:dyDescent="0.25">
      <c r="A116" s="60"/>
      <c r="B116" s="67"/>
      <c r="C116" s="2" t="s">
        <v>82</v>
      </c>
      <c r="D116" s="3" t="s">
        <v>80</v>
      </c>
      <c r="E116" s="20">
        <v>15</v>
      </c>
      <c r="F116" s="57"/>
      <c r="G116" s="8"/>
    </row>
    <row r="117" spans="1:7" ht="19.5" customHeight="1" x14ac:dyDescent="0.25">
      <c r="A117" s="60"/>
      <c r="B117" s="67"/>
      <c r="C117" s="2" t="s">
        <v>74</v>
      </c>
      <c r="D117" s="3" t="s">
        <v>79</v>
      </c>
      <c r="E117" s="20">
        <v>11</v>
      </c>
      <c r="F117" s="57"/>
      <c r="G117" s="8"/>
    </row>
    <row r="118" spans="1:7" ht="19.5" customHeight="1" x14ac:dyDescent="0.25">
      <c r="A118" s="60"/>
      <c r="B118" s="67"/>
      <c r="C118" s="2" t="s">
        <v>74</v>
      </c>
      <c r="D118" s="3" t="s">
        <v>80</v>
      </c>
      <c r="E118" s="20">
        <v>11</v>
      </c>
      <c r="F118" s="57"/>
      <c r="G118" s="8"/>
    </row>
    <row r="119" spans="1:7" ht="19.5" customHeight="1" x14ac:dyDescent="0.25">
      <c r="A119" s="60"/>
      <c r="B119" s="67"/>
      <c r="C119" s="2" t="s">
        <v>124</v>
      </c>
      <c r="D119" s="3" t="s">
        <v>79</v>
      </c>
      <c r="E119" s="20">
        <v>36</v>
      </c>
      <c r="F119" s="57"/>
      <c r="G119" s="8"/>
    </row>
    <row r="120" spans="1:7" ht="19.5" customHeight="1" x14ac:dyDescent="0.25">
      <c r="A120" s="60"/>
      <c r="B120" s="67"/>
      <c r="C120" s="2" t="s">
        <v>124</v>
      </c>
      <c r="D120" s="3" t="s">
        <v>80</v>
      </c>
      <c r="E120" s="20">
        <v>30</v>
      </c>
      <c r="F120" s="57"/>
      <c r="G120" s="8"/>
    </row>
    <row r="121" spans="1:7" ht="19.5" customHeight="1" x14ac:dyDescent="0.25">
      <c r="A121" s="61"/>
      <c r="B121" s="66"/>
      <c r="C121" s="2" t="s">
        <v>84</v>
      </c>
      <c r="D121" s="10" t="s">
        <v>80</v>
      </c>
      <c r="E121" s="21">
        <v>21</v>
      </c>
      <c r="F121" s="58"/>
      <c r="G121" s="12" t="s">
        <v>145</v>
      </c>
    </row>
    <row r="122" spans="1:7" ht="19.5" customHeight="1" x14ac:dyDescent="0.25">
      <c r="A122" s="59">
        <v>33</v>
      </c>
      <c r="B122" s="65" t="s">
        <v>73</v>
      </c>
      <c r="C122" s="2" t="s">
        <v>84</v>
      </c>
      <c r="D122" s="3" t="s">
        <v>79</v>
      </c>
      <c r="E122" s="20">
        <v>16</v>
      </c>
      <c r="F122" s="56">
        <f>E122+E123+E125+E126+E127</f>
        <v>71</v>
      </c>
      <c r="G122" s="9"/>
    </row>
    <row r="123" spans="1:7" ht="19.5" customHeight="1" x14ac:dyDescent="0.25">
      <c r="A123" s="60"/>
      <c r="B123" s="67"/>
      <c r="C123" s="2" t="s">
        <v>82</v>
      </c>
      <c r="D123" s="3" t="s">
        <v>79</v>
      </c>
      <c r="E123" s="20">
        <v>6</v>
      </c>
      <c r="F123" s="57"/>
      <c r="G123" s="8"/>
    </row>
    <row r="124" spans="1:7" ht="19.5" customHeight="1" x14ac:dyDescent="0.25">
      <c r="A124" s="60"/>
      <c r="B124" s="67"/>
      <c r="C124" s="2" t="s">
        <v>82</v>
      </c>
      <c r="D124" s="3" t="s">
        <v>80</v>
      </c>
      <c r="E124" s="20">
        <v>6</v>
      </c>
      <c r="F124" s="57"/>
      <c r="G124" s="8"/>
    </row>
    <row r="125" spans="1:7" ht="19.5" customHeight="1" x14ac:dyDescent="0.25">
      <c r="A125" s="60"/>
      <c r="B125" s="67"/>
      <c r="C125" s="16" t="s">
        <v>74</v>
      </c>
      <c r="D125" s="15"/>
      <c r="E125" s="40">
        <v>2</v>
      </c>
      <c r="F125" s="57"/>
      <c r="G125" s="18" t="s">
        <v>155</v>
      </c>
    </row>
    <row r="126" spans="1:7" ht="19.5" customHeight="1" x14ac:dyDescent="0.25">
      <c r="A126" s="60"/>
      <c r="B126" s="67"/>
      <c r="C126" s="2" t="s">
        <v>74</v>
      </c>
      <c r="D126" s="3"/>
      <c r="E126" s="20">
        <v>11</v>
      </c>
      <c r="F126" s="57"/>
      <c r="G126" s="8"/>
    </row>
    <row r="127" spans="1:7" ht="19.5" customHeight="1" x14ac:dyDescent="0.25">
      <c r="A127" s="60"/>
      <c r="B127" s="67"/>
      <c r="C127" s="2" t="s">
        <v>124</v>
      </c>
      <c r="D127" s="3" t="s">
        <v>79</v>
      </c>
      <c r="E127" s="20">
        <v>36</v>
      </c>
      <c r="F127" s="57"/>
      <c r="G127" s="8"/>
    </row>
    <row r="128" spans="1:7" ht="19.5" customHeight="1" x14ac:dyDescent="0.25">
      <c r="A128" s="61"/>
      <c r="B128" s="66"/>
      <c r="C128" s="2" t="s">
        <v>124</v>
      </c>
      <c r="D128" s="3" t="s">
        <v>80</v>
      </c>
      <c r="E128" s="20">
        <v>36</v>
      </c>
      <c r="F128" s="58"/>
      <c r="G128" s="8"/>
    </row>
    <row r="129" spans="1:7" ht="19.5" customHeight="1" x14ac:dyDescent="0.25">
      <c r="A129" s="59">
        <v>34</v>
      </c>
      <c r="B129" s="65" t="s">
        <v>75</v>
      </c>
      <c r="C129" s="2" t="s">
        <v>86</v>
      </c>
      <c r="D129" s="3" t="s">
        <v>79</v>
      </c>
      <c r="E129" s="20">
        <v>30</v>
      </c>
      <c r="F129" s="56">
        <f>E130+E131+E133+E135</f>
        <v>113</v>
      </c>
      <c r="G129" s="8"/>
    </row>
    <row r="130" spans="1:7" ht="19.5" customHeight="1" x14ac:dyDescent="0.25">
      <c r="A130" s="60"/>
      <c r="B130" s="67"/>
      <c r="C130" s="2" t="s">
        <v>86</v>
      </c>
      <c r="D130" s="3" t="s">
        <v>80</v>
      </c>
      <c r="E130" s="20">
        <v>35</v>
      </c>
      <c r="F130" s="57"/>
      <c r="G130" s="8"/>
    </row>
    <row r="131" spans="1:7" ht="19.5" customHeight="1" x14ac:dyDescent="0.25">
      <c r="A131" s="60"/>
      <c r="B131" s="67"/>
      <c r="C131" s="2" t="s">
        <v>119</v>
      </c>
      <c r="D131" s="3" t="s">
        <v>79</v>
      </c>
      <c r="E131" s="20">
        <v>40</v>
      </c>
      <c r="F131" s="57"/>
      <c r="G131" s="8"/>
    </row>
    <row r="132" spans="1:7" ht="19.5" customHeight="1" x14ac:dyDescent="0.25">
      <c r="A132" s="60"/>
      <c r="B132" s="67"/>
      <c r="C132" s="2" t="s">
        <v>119</v>
      </c>
      <c r="D132" s="3" t="s">
        <v>80</v>
      </c>
      <c r="E132" s="20">
        <v>39</v>
      </c>
      <c r="F132" s="57"/>
      <c r="G132" s="8"/>
    </row>
    <row r="133" spans="1:7" ht="19.5" customHeight="1" x14ac:dyDescent="0.25">
      <c r="A133" s="60"/>
      <c r="B133" s="67"/>
      <c r="C133" s="2" t="s">
        <v>74</v>
      </c>
      <c r="D133" s="3" t="s">
        <v>79</v>
      </c>
      <c r="E133" s="20">
        <v>17</v>
      </c>
      <c r="F133" s="57"/>
      <c r="G133" s="8"/>
    </row>
    <row r="134" spans="1:7" ht="19.5" customHeight="1" x14ac:dyDescent="0.25">
      <c r="A134" s="60"/>
      <c r="B134" s="67"/>
      <c r="C134" s="2" t="s">
        <v>74</v>
      </c>
      <c r="D134" s="3" t="s">
        <v>80</v>
      </c>
      <c r="E134" s="20">
        <v>17</v>
      </c>
      <c r="F134" s="57"/>
      <c r="G134" s="8"/>
    </row>
    <row r="135" spans="1:7" ht="19.5" customHeight="1" x14ac:dyDescent="0.25">
      <c r="A135" s="61"/>
      <c r="B135" s="66"/>
      <c r="C135" s="2" t="s">
        <v>84</v>
      </c>
      <c r="D135" s="10" t="s">
        <v>80</v>
      </c>
      <c r="E135" s="21">
        <v>21</v>
      </c>
      <c r="F135" s="58"/>
      <c r="G135" s="12" t="s">
        <v>146</v>
      </c>
    </row>
    <row r="136" spans="1:7" ht="19.5" customHeight="1" x14ac:dyDescent="0.25">
      <c r="A136" s="59">
        <v>35</v>
      </c>
      <c r="B136" s="65" t="s">
        <v>38</v>
      </c>
      <c r="C136" s="2" t="s">
        <v>120</v>
      </c>
      <c r="D136" s="3" t="s">
        <v>79</v>
      </c>
      <c r="E136" s="20">
        <v>18</v>
      </c>
      <c r="F136" s="56">
        <f>E136+E138</f>
        <v>48</v>
      </c>
      <c r="G136" s="8"/>
    </row>
    <row r="137" spans="1:7" ht="19.5" customHeight="1" x14ac:dyDescent="0.25">
      <c r="A137" s="60"/>
      <c r="B137" s="67"/>
      <c r="C137" s="2" t="s">
        <v>120</v>
      </c>
      <c r="D137" s="3" t="s">
        <v>80</v>
      </c>
      <c r="E137" s="20">
        <v>18</v>
      </c>
      <c r="F137" s="57"/>
      <c r="G137" s="8"/>
    </row>
    <row r="138" spans="1:7" ht="19.5" customHeight="1" x14ac:dyDescent="0.25">
      <c r="A138" s="60"/>
      <c r="B138" s="67"/>
      <c r="C138" s="2" t="s">
        <v>85</v>
      </c>
      <c r="D138" s="3" t="s">
        <v>79</v>
      </c>
      <c r="E138" s="20">
        <v>30</v>
      </c>
      <c r="F138" s="57"/>
      <c r="G138" s="8"/>
    </row>
    <row r="139" spans="1:7" ht="19.5" customHeight="1" x14ac:dyDescent="0.25">
      <c r="A139" s="61"/>
      <c r="B139" s="66"/>
      <c r="C139" s="2" t="s">
        <v>85</v>
      </c>
      <c r="D139" s="3" t="s">
        <v>80</v>
      </c>
      <c r="E139" s="20">
        <v>30</v>
      </c>
      <c r="F139" s="58"/>
      <c r="G139" s="8"/>
    </row>
    <row r="140" spans="1:7" ht="19.5" customHeight="1" x14ac:dyDescent="0.25">
      <c r="A140" s="59">
        <v>36</v>
      </c>
      <c r="B140" s="65" t="s">
        <v>50</v>
      </c>
      <c r="C140" s="2" t="s">
        <v>84</v>
      </c>
      <c r="D140" s="10" t="s">
        <v>79</v>
      </c>
      <c r="E140" s="21">
        <v>21</v>
      </c>
      <c r="F140" s="56">
        <f>SUM(E140:E141)</f>
        <v>31</v>
      </c>
      <c r="G140" s="9"/>
    </row>
    <row r="141" spans="1:7" ht="19.5" customHeight="1" x14ac:dyDescent="0.25">
      <c r="A141" s="61"/>
      <c r="B141" s="66"/>
      <c r="C141" s="2" t="s">
        <v>26</v>
      </c>
      <c r="D141" s="3"/>
      <c r="E141" s="20">
        <v>10</v>
      </c>
      <c r="F141" s="58"/>
      <c r="G141" s="9"/>
    </row>
    <row r="142" spans="1:7" ht="19.5" customHeight="1" x14ac:dyDescent="0.25">
      <c r="A142" s="59">
        <v>37</v>
      </c>
      <c r="B142" s="65" t="s">
        <v>51</v>
      </c>
      <c r="C142" s="2" t="s">
        <v>84</v>
      </c>
      <c r="D142" s="3" t="s">
        <v>79</v>
      </c>
      <c r="E142" s="20">
        <v>6</v>
      </c>
      <c r="F142" s="56">
        <f>SUM(E142:E143)</f>
        <v>16</v>
      </c>
      <c r="G142" s="9"/>
    </row>
    <row r="143" spans="1:7" ht="19.5" customHeight="1" x14ac:dyDescent="0.25">
      <c r="A143" s="61"/>
      <c r="B143" s="66"/>
      <c r="C143" s="2" t="s">
        <v>26</v>
      </c>
      <c r="D143" s="3"/>
      <c r="E143" s="20">
        <v>10</v>
      </c>
      <c r="F143" s="58"/>
      <c r="G143" s="9"/>
    </row>
    <row r="144" spans="1:7" ht="19.5" customHeight="1" x14ac:dyDescent="0.25">
      <c r="A144" s="59">
        <v>38</v>
      </c>
      <c r="B144" s="65" t="s">
        <v>54</v>
      </c>
      <c r="C144" s="2" t="s">
        <v>26</v>
      </c>
      <c r="D144" s="3"/>
      <c r="E144" s="20">
        <v>12</v>
      </c>
      <c r="F144" s="56">
        <f>SUM(E144:E145)</f>
        <v>33</v>
      </c>
      <c r="G144" s="9"/>
    </row>
    <row r="145" spans="1:7" ht="19.5" customHeight="1" x14ac:dyDescent="0.25">
      <c r="A145" s="61"/>
      <c r="B145" s="66"/>
      <c r="C145" s="2" t="s">
        <v>84</v>
      </c>
      <c r="D145" s="10" t="s">
        <v>80</v>
      </c>
      <c r="E145" s="21">
        <v>21</v>
      </c>
      <c r="F145" s="58"/>
      <c r="G145" s="12" t="s">
        <v>150</v>
      </c>
    </row>
    <row r="146" spans="1:7" ht="19.5" customHeight="1" x14ac:dyDescent="0.25">
      <c r="A146" s="59">
        <v>39</v>
      </c>
      <c r="B146" s="65" t="s">
        <v>60</v>
      </c>
      <c r="C146" s="2" t="s">
        <v>26</v>
      </c>
      <c r="D146" s="3"/>
      <c r="E146" s="20">
        <v>10</v>
      </c>
      <c r="F146" s="56">
        <f>SUM(E146:E147)</f>
        <v>16</v>
      </c>
      <c r="G146" s="9"/>
    </row>
    <row r="147" spans="1:7" ht="19.5" customHeight="1" x14ac:dyDescent="0.25">
      <c r="A147" s="61"/>
      <c r="B147" s="66"/>
      <c r="C147" s="2" t="s">
        <v>84</v>
      </c>
      <c r="D147" s="3" t="s">
        <v>80</v>
      </c>
      <c r="E147" s="20">
        <v>6</v>
      </c>
      <c r="F147" s="58"/>
      <c r="G147" s="12" t="s">
        <v>151</v>
      </c>
    </row>
    <row r="148" spans="1:7" ht="19.5" customHeight="1" x14ac:dyDescent="0.25">
      <c r="A148" s="59">
        <v>40</v>
      </c>
      <c r="B148" s="65" t="s">
        <v>61</v>
      </c>
      <c r="C148" s="2" t="s">
        <v>84</v>
      </c>
      <c r="D148" s="10" t="s">
        <v>79</v>
      </c>
      <c r="E148" s="21">
        <v>21</v>
      </c>
      <c r="F148" s="56">
        <f>SUM(E148:E149)</f>
        <v>33</v>
      </c>
      <c r="G148" s="9"/>
    </row>
    <row r="149" spans="1:7" ht="19.5" customHeight="1" x14ac:dyDescent="0.25">
      <c r="A149" s="61"/>
      <c r="B149" s="66"/>
      <c r="C149" s="2" t="s">
        <v>26</v>
      </c>
      <c r="D149" s="3"/>
      <c r="E149" s="20">
        <v>12</v>
      </c>
      <c r="F149" s="58"/>
      <c r="G149" s="9"/>
    </row>
    <row r="150" spans="1:7" ht="19.5" customHeight="1" x14ac:dyDescent="0.25">
      <c r="A150" s="59">
        <v>41</v>
      </c>
      <c r="B150" s="65" t="s">
        <v>62</v>
      </c>
      <c r="C150" s="2" t="s">
        <v>26</v>
      </c>
      <c r="D150" s="3"/>
      <c r="E150" s="20">
        <v>10</v>
      </c>
      <c r="F150" s="56">
        <f>SUM(E150:E151)</f>
        <v>16</v>
      </c>
      <c r="G150" s="9"/>
    </row>
    <row r="151" spans="1:7" ht="19.5" customHeight="1" x14ac:dyDescent="0.25">
      <c r="A151" s="61"/>
      <c r="B151" s="66"/>
      <c r="C151" s="2" t="s">
        <v>84</v>
      </c>
      <c r="D151" s="3" t="s">
        <v>80</v>
      </c>
      <c r="E151" s="20">
        <v>6</v>
      </c>
      <c r="F151" s="58"/>
      <c r="G151" s="12" t="s">
        <v>152</v>
      </c>
    </row>
    <row r="152" spans="1:7" ht="19.5" customHeight="1" x14ac:dyDescent="0.25">
      <c r="A152" s="59">
        <v>42</v>
      </c>
      <c r="B152" s="65" t="s">
        <v>63</v>
      </c>
      <c r="C152" s="2" t="s">
        <v>84</v>
      </c>
      <c r="D152" s="10" t="s">
        <v>79</v>
      </c>
      <c r="E152" s="21">
        <v>21</v>
      </c>
      <c r="F152" s="56">
        <f>SUM(E152:E153)</f>
        <v>31</v>
      </c>
      <c r="G152" s="9"/>
    </row>
    <row r="153" spans="1:7" ht="19.5" customHeight="1" x14ac:dyDescent="0.25">
      <c r="A153" s="61"/>
      <c r="B153" s="66"/>
      <c r="C153" s="2" t="s">
        <v>26</v>
      </c>
      <c r="D153" s="3"/>
      <c r="E153" s="20">
        <v>10</v>
      </c>
      <c r="F153" s="58"/>
      <c r="G153" s="9"/>
    </row>
    <row r="154" spans="1:7" ht="19.5" customHeight="1" x14ac:dyDescent="0.25">
      <c r="A154" s="1">
        <v>43</v>
      </c>
      <c r="B154" s="11" t="s">
        <v>64</v>
      </c>
      <c r="C154" s="2" t="s">
        <v>26</v>
      </c>
      <c r="D154" s="3"/>
      <c r="E154" s="20">
        <v>10</v>
      </c>
      <c r="F154" s="42">
        <f>E154</f>
        <v>10</v>
      </c>
      <c r="G154" s="9"/>
    </row>
    <row r="155" spans="1:7" ht="19.5" customHeight="1" x14ac:dyDescent="0.25">
      <c r="A155" s="59">
        <v>44</v>
      </c>
      <c r="B155" s="65" t="s">
        <v>65</v>
      </c>
      <c r="C155" s="2" t="s">
        <v>84</v>
      </c>
      <c r="D155" s="3" t="s">
        <v>80</v>
      </c>
      <c r="E155" s="20">
        <v>16</v>
      </c>
      <c r="F155" s="56">
        <f>SUM(E155:E156)</f>
        <v>26</v>
      </c>
      <c r="G155" s="9"/>
    </row>
    <row r="156" spans="1:7" ht="19.5" customHeight="1" x14ac:dyDescent="0.25">
      <c r="A156" s="61"/>
      <c r="B156" s="66"/>
      <c r="C156" s="2" t="s">
        <v>26</v>
      </c>
      <c r="D156" s="3"/>
      <c r="E156" s="20">
        <v>10</v>
      </c>
      <c r="F156" s="58"/>
      <c r="G156" s="9"/>
    </row>
    <row r="157" spans="1:7" ht="19.5" customHeight="1" x14ac:dyDescent="0.25">
      <c r="A157" s="59">
        <v>45</v>
      </c>
      <c r="B157" s="65" t="s">
        <v>68</v>
      </c>
      <c r="C157" s="2" t="s">
        <v>26</v>
      </c>
      <c r="D157" s="3"/>
      <c r="E157" s="20">
        <v>2</v>
      </c>
      <c r="F157" s="56">
        <f>SUM(E157:E159)</f>
        <v>28</v>
      </c>
      <c r="G157" s="9"/>
    </row>
    <row r="158" spans="1:7" ht="19.5" customHeight="1" x14ac:dyDescent="0.25">
      <c r="A158" s="60"/>
      <c r="B158" s="67"/>
      <c r="C158" s="2" t="s">
        <v>26</v>
      </c>
      <c r="D158" s="3"/>
      <c r="E158" s="20">
        <v>10</v>
      </c>
      <c r="F158" s="57"/>
      <c r="G158" s="9"/>
    </row>
    <row r="159" spans="1:7" ht="19.5" customHeight="1" x14ac:dyDescent="0.25">
      <c r="A159" s="61"/>
      <c r="B159" s="66"/>
      <c r="C159" s="2" t="s">
        <v>84</v>
      </c>
      <c r="D159" s="3" t="s">
        <v>80</v>
      </c>
      <c r="E159" s="20">
        <v>16</v>
      </c>
      <c r="F159" s="58"/>
      <c r="G159" s="12" t="s">
        <v>153</v>
      </c>
    </row>
    <row r="160" spans="1:7" ht="19.5" customHeight="1" x14ac:dyDescent="0.25">
      <c r="A160" s="59">
        <v>46</v>
      </c>
      <c r="B160" s="68" t="s">
        <v>76</v>
      </c>
      <c r="C160" s="2" t="s">
        <v>86</v>
      </c>
      <c r="D160" s="3"/>
      <c r="E160" s="20">
        <v>24</v>
      </c>
      <c r="F160" s="56">
        <f>SUM(E160:E162)</f>
        <v>54</v>
      </c>
      <c r="G160" s="8"/>
    </row>
    <row r="161" spans="1:8" ht="19.5" customHeight="1" x14ac:dyDescent="0.25">
      <c r="A161" s="60"/>
      <c r="B161" s="69"/>
      <c r="C161" s="2" t="s">
        <v>74</v>
      </c>
      <c r="D161" s="3"/>
      <c r="E161" s="20">
        <v>19</v>
      </c>
      <c r="F161" s="57"/>
      <c r="G161" s="8"/>
    </row>
    <row r="162" spans="1:8" ht="19.5" customHeight="1" x14ac:dyDescent="0.25">
      <c r="A162" s="61"/>
      <c r="B162" s="70"/>
      <c r="C162" s="2" t="s">
        <v>84</v>
      </c>
      <c r="D162" s="3" t="s">
        <v>80</v>
      </c>
      <c r="E162" s="20">
        <v>11</v>
      </c>
      <c r="F162" s="58"/>
      <c r="G162" s="17" t="s">
        <v>147</v>
      </c>
    </row>
    <row r="163" spans="1:8" ht="19.5" customHeight="1" x14ac:dyDescent="0.25">
      <c r="A163" s="59">
        <v>47</v>
      </c>
      <c r="B163" s="68" t="s">
        <v>48</v>
      </c>
      <c r="C163" s="2" t="s">
        <v>26</v>
      </c>
      <c r="D163" s="3"/>
      <c r="E163" s="20">
        <v>12</v>
      </c>
      <c r="F163" s="42"/>
      <c r="G163" s="9"/>
    </row>
    <row r="164" spans="1:8" ht="19.5" customHeight="1" x14ac:dyDescent="0.25">
      <c r="A164" s="60"/>
      <c r="B164" s="69"/>
      <c r="C164" s="16" t="s">
        <v>117</v>
      </c>
      <c r="D164" s="15" t="s">
        <v>79</v>
      </c>
      <c r="E164" s="40">
        <v>18</v>
      </c>
      <c r="F164" s="56">
        <f>E164+E166</f>
        <v>34</v>
      </c>
      <c r="G164" s="63" t="s">
        <v>164</v>
      </c>
      <c r="H164" s="4">
        <v>30</v>
      </c>
    </row>
    <row r="165" spans="1:8" ht="19.5" customHeight="1" x14ac:dyDescent="0.25">
      <c r="A165" s="60"/>
      <c r="B165" s="69"/>
      <c r="C165" s="16" t="s">
        <v>117</v>
      </c>
      <c r="D165" s="15" t="s">
        <v>80</v>
      </c>
      <c r="E165" s="40">
        <v>18</v>
      </c>
      <c r="F165" s="57"/>
      <c r="G165" s="64"/>
    </row>
    <row r="166" spans="1:8" ht="19.5" customHeight="1" x14ac:dyDescent="0.25">
      <c r="A166" s="61"/>
      <c r="B166" s="70"/>
      <c r="C166" s="2" t="s">
        <v>84</v>
      </c>
      <c r="D166" s="10" t="s">
        <v>80</v>
      </c>
      <c r="E166" s="21">
        <v>16</v>
      </c>
      <c r="F166" s="58"/>
      <c r="G166" s="17" t="s">
        <v>148</v>
      </c>
    </row>
    <row r="167" spans="1:8" ht="19.5" customHeight="1" x14ac:dyDescent="0.25">
      <c r="A167" s="59">
        <v>48</v>
      </c>
      <c r="B167" s="65" t="s">
        <v>57</v>
      </c>
      <c r="C167" s="2" t="s">
        <v>84</v>
      </c>
      <c r="D167" s="3" t="s">
        <v>79</v>
      </c>
      <c r="E167" s="20">
        <v>6</v>
      </c>
      <c r="F167" s="56">
        <f>SUM(E167:E168)</f>
        <v>16</v>
      </c>
      <c r="G167" s="9"/>
    </row>
    <row r="168" spans="1:8" ht="19.5" customHeight="1" x14ac:dyDescent="0.25">
      <c r="A168" s="61"/>
      <c r="B168" s="66"/>
      <c r="C168" s="2" t="s">
        <v>26</v>
      </c>
      <c r="D168" s="3"/>
      <c r="E168" s="20">
        <v>10</v>
      </c>
      <c r="F168" s="58"/>
      <c r="G168" s="9"/>
    </row>
    <row r="169" spans="1:8" ht="19.5" customHeight="1" x14ac:dyDescent="0.25">
      <c r="A169" s="59">
        <v>49</v>
      </c>
      <c r="B169" s="65" t="s">
        <v>58</v>
      </c>
      <c r="C169" s="2" t="s">
        <v>26</v>
      </c>
      <c r="D169" s="3"/>
      <c r="E169" s="20">
        <v>10</v>
      </c>
      <c r="F169" s="56">
        <f>SUM(E169:E170)</f>
        <v>31</v>
      </c>
      <c r="G169" s="9"/>
    </row>
    <row r="170" spans="1:8" ht="19.5" customHeight="1" x14ac:dyDescent="0.25">
      <c r="A170" s="61"/>
      <c r="B170" s="66"/>
      <c r="C170" s="2" t="s">
        <v>84</v>
      </c>
      <c r="D170" s="10" t="s">
        <v>80</v>
      </c>
      <c r="E170" s="21">
        <v>21</v>
      </c>
      <c r="F170" s="58"/>
      <c r="G170" s="12" t="s">
        <v>154</v>
      </c>
    </row>
    <row r="171" spans="1:8" ht="19.5" customHeight="1" x14ac:dyDescent="0.25">
      <c r="A171" s="59">
        <v>50</v>
      </c>
      <c r="B171" s="65" t="s">
        <v>59</v>
      </c>
      <c r="C171" s="2" t="s">
        <v>26</v>
      </c>
      <c r="D171" s="3"/>
      <c r="E171" s="20">
        <v>10</v>
      </c>
      <c r="F171" s="56">
        <f>SUM(E171:E172)</f>
        <v>16</v>
      </c>
      <c r="G171" s="9"/>
    </row>
    <row r="172" spans="1:8" ht="19.5" customHeight="1" x14ac:dyDescent="0.25">
      <c r="A172" s="61"/>
      <c r="B172" s="66"/>
      <c r="C172" s="2" t="s">
        <v>84</v>
      </c>
      <c r="D172" s="10" t="s">
        <v>80</v>
      </c>
      <c r="E172" s="21">
        <v>6</v>
      </c>
      <c r="F172" s="58"/>
      <c r="G172" s="17" t="s">
        <v>149</v>
      </c>
    </row>
    <row r="173" spans="1:8" ht="19.5" customHeight="1" x14ac:dyDescent="0.25">
      <c r="A173" s="59">
        <v>51</v>
      </c>
      <c r="B173" s="62" t="s">
        <v>52</v>
      </c>
      <c r="C173" s="2" t="s">
        <v>26</v>
      </c>
      <c r="D173" s="3"/>
      <c r="E173" s="20">
        <v>12</v>
      </c>
      <c r="F173" s="56">
        <f>SUM(E173:E174)</f>
        <v>32</v>
      </c>
      <c r="G173" s="9"/>
    </row>
    <row r="174" spans="1:8" ht="19.5" customHeight="1" x14ac:dyDescent="0.25">
      <c r="A174" s="60"/>
      <c r="B174" s="62"/>
      <c r="C174" s="2" t="s">
        <v>118</v>
      </c>
      <c r="D174" s="3"/>
      <c r="E174" s="20">
        <v>20</v>
      </c>
      <c r="F174" s="58"/>
      <c r="G174" s="8"/>
    </row>
    <row r="175" spans="1:8" ht="19.5" customHeight="1" x14ac:dyDescent="0.25">
      <c r="A175" s="61"/>
      <c r="B175" s="62"/>
      <c r="C175" s="2" t="s">
        <v>84</v>
      </c>
      <c r="D175" s="3" t="s">
        <v>80</v>
      </c>
      <c r="E175" s="20">
        <v>6</v>
      </c>
      <c r="F175" s="42">
        <f>E175</f>
        <v>6</v>
      </c>
      <c r="G175" s="12" t="s">
        <v>136</v>
      </c>
    </row>
  </sheetData>
  <mergeCells count="141">
    <mergeCell ref="A1:C1"/>
    <mergeCell ref="A2:C2"/>
    <mergeCell ref="A3:C3"/>
    <mergeCell ref="F169:F170"/>
    <mergeCell ref="F171:F172"/>
    <mergeCell ref="F173:F174"/>
    <mergeCell ref="F150:F151"/>
    <mergeCell ref="F152:F153"/>
    <mergeCell ref="F155:F156"/>
    <mergeCell ref="F157:F159"/>
    <mergeCell ref="F160:F162"/>
    <mergeCell ref="F164:F166"/>
    <mergeCell ref="F167:F168"/>
    <mergeCell ref="F115:F121"/>
    <mergeCell ref="F122:F128"/>
    <mergeCell ref="F129:F135"/>
    <mergeCell ref="F136:F139"/>
    <mergeCell ref="F140:F141"/>
    <mergeCell ref="F142:F143"/>
    <mergeCell ref="F144:F145"/>
    <mergeCell ref="F146:F147"/>
    <mergeCell ref="F148:F149"/>
    <mergeCell ref="F63:F66"/>
    <mergeCell ref="F67:F70"/>
    <mergeCell ref="F71:F79"/>
    <mergeCell ref="F80:F86"/>
    <mergeCell ref="F87:F90"/>
    <mergeCell ref="F91:F97"/>
    <mergeCell ref="F98:F100"/>
    <mergeCell ref="F101:F107"/>
    <mergeCell ref="F108:F114"/>
    <mergeCell ref="F33:F35"/>
    <mergeCell ref="F36:F38"/>
    <mergeCell ref="F44:F46"/>
    <mergeCell ref="F47:F49"/>
    <mergeCell ref="F50:F52"/>
    <mergeCell ref="F53:F55"/>
    <mergeCell ref="F56:F58"/>
    <mergeCell ref="F59:F62"/>
    <mergeCell ref="A5:G5"/>
    <mergeCell ref="A6:G6"/>
    <mergeCell ref="A9:A10"/>
    <mergeCell ref="B9:B10"/>
    <mergeCell ref="A11:A12"/>
    <mergeCell ref="B11:B12"/>
    <mergeCell ref="F9:F10"/>
    <mergeCell ref="F11:F12"/>
    <mergeCell ref="F29:F32"/>
    <mergeCell ref="A19:A21"/>
    <mergeCell ref="B19:B21"/>
    <mergeCell ref="A22:A24"/>
    <mergeCell ref="B22:B24"/>
    <mergeCell ref="A25:A28"/>
    <mergeCell ref="B25:B28"/>
    <mergeCell ref="A13:A14"/>
    <mergeCell ref="B13:B14"/>
    <mergeCell ref="A15:A16"/>
    <mergeCell ref="B15:B16"/>
    <mergeCell ref="A17:A18"/>
    <mergeCell ref="B17:B18"/>
    <mergeCell ref="A44:A46"/>
    <mergeCell ref="B44:B46"/>
    <mergeCell ref="A47:A49"/>
    <mergeCell ref="B47:B49"/>
    <mergeCell ref="A50:A52"/>
    <mergeCell ref="B50:B52"/>
    <mergeCell ref="A29:A32"/>
    <mergeCell ref="B29:B32"/>
    <mergeCell ref="A33:A35"/>
    <mergeCell ref="B33:B35"/>
    <mergeCell ref="A36:A38"/>
    <mergeCell ref="B36:B38"/>
    <mergeCell ref="A63:A66"/>
    <mergeCell ref="B63:B66"/>
    <mergeCell ref="A67:A70"/>
    <mergeCell ref="B67:B70"/>
    <mergeCell ref="A71:A79"/>
    <mergeCell ref="B71:B79"/>
    <mergeCell ref="A53:A55"/>
    <mergeCell ref="B53:B55"/>
    <mergeCell ref="A56:A58"/>
    <mergeCell ref="B56:B58"/>
    <mergeCell ref="A59:A62"/>
    <mergeCell ref="B59:B62"/>
    <mergeCell ref="A98:A100"/>
    <mergeCell ref="B98:B100"/>
    <mergeCell ref="A101:A107"/>
    <mergeCell ref="B101:B107"/>
    <mergeCell ref="A108:A114"/>
    <mergeCell ref="B108:B114"/>
    <mergeCell ref="A80:A86"/>
    <mergeCell ref="B80:B86"/>
    <mergeCell ref="A87:A90"/>
    <mergeCell ref="B87:B90"/>
    <mergeCell ref="A91:A97"/>
    <mergeCell ref="B91:B97"/>
    <mergeCell ref="A136:A139"/>
    <mergeCell ref="B136:B139"/>
    <mergeCell ref="A140:A141"/>
    <mergeCell ref="B140:B141"/>
    <mergeCell ref="A142:A143"/>
    <mergeCell ref="B142:B143"/>
    <mergeCell ref="A115:A121"/>
    <mergeCell ref="B115:B121"/>
    <mergeCell ref="A122:A128"/>
    <mergeCell ref="B122:B128"/>
    <mergeCell ref="A129:A135"/>
    <mergeCell ref="B129:B135"/>
    <mergeCell ref="B152:B153"/>
    <mergeCell ref="A155:A156"/>
    <mergeCell ref="B155:B156"/>
    <mergeCell ref="A144:A145"/>
    <mergeCell ref="B144:B145"/>
    <mergeCell ref="A146:A147"/>
    <mergeCell ref="B146:B147"/>
    <mergeCell ref="A148:A149"/>
    <mergeCell ref="B148:B149"/>
    <mergeCell ref="F22:F24"/>
    <mergeCell ref="F25:F28"/>
    <mergeCell ref="F13:F14"/>
    <mergeCell ref="F15:F16"/>
    <mergeCell ref="F17:F18"/>
    <mergeCell ref="F19:F21"/>
    <mergeCell ref="A173:A175"/>
    <mergeCell ref="B173:B175"/>
    <mergeCell ref="G164:G165"/>
    <mergeCell ref="A167:A168"/>
    <mergeCell ref="B167:B168"/>
    <mergeCell ref="A169:A170"/>
    <mergeCell ref="B169:B170"/>
    <mergeCell ref="A171:A172"/>
    <mergeCell ref="B171:B172"/>
    <mergeCell ref="A157:A159"/>
    <mergeCell ref="B157:B159"/>
    <mergeCell ref="A160:A162"/>
    <mergeCell ref="B160:B162"/>
    <mergeCell ref="A163:A166"/>
    <mergeCell ref="B163:B166"/>
    <mergeCell ref="A150:A151"/>
    <mergeCell ref="B150:B151"/>
    <mergeCell ref="A152:A153"/>
  </mergeCells>
  <pageMargins left="0.2" right="1" top="0.5" bottom="0.2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19T4</vt:lpstr>
      <vt:lpstr>20T4</vt:lpstr>
      <vt:lpstr>'20T4'!Print_Titles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Dtao</dc:creator>
  <cp:lastModifiedBy>Dtao</cp:lastModifiedBy>
  <cp:lastPrinted>2021-11-04T06:38:01Z</cp:lastPrinted>
  <dcterms:created xsi:type="dcterms:W3CDTF">2021-10-09T10:30:50Z</dcterms:created>
  <dcterms:modified xsi:type="dcterms:W3CDTF">2022-02-10T09:57:34Z</dcterms:modified>
</cp:coreProperties>
</file>